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" yWindow="96" windowWidth="15480" windowHeight="9480"/>
  </bookViews>
  <sheets>
    <sheet name="ПЛАН реализации 2020-2022" sheetId="2" r:id="rId1"/>
    <sheet name="Лист3" sheetId="3" r:id="rId2"/>
  </sheets>
  <calcPr calcId="125725"/>
</workbook>
</file>

<file path=xl/calcChain.xml><?xml version="1.0" encoding="utf-8"?>
<calcChain xmlns="http://schemas.openxmlformats.org/spreadsheetml/2006/main">
  <c r="I40" i="2"/>
  <c r="I42"/>
  <c r="K123"/>
  <c r="L123"/>
  <c r="J123"/>
  <c r="I125"/>
  <c r="J118" l="1"/>
  <c r="K118"/>
  <c r="L118" l="1"/>
  <c r="J97"/>
  <c r="I92"/>
  <c r="K75"/>
  <c r="L75"/>
  <c r="J75"/>
  <c r="J61"/>
  <c r="K52"/>
  <c r="L52"/>
  <c r="J52"/>
  <c r="K10"/>
  <c r="L10"/>
  <c r="J10"/>
  <c r="I34" l="1"/>
  <c r="J132" l="1"/>
  <c r="I133"/>
  <c r="L132"/>
  <c r="K132"/>
  <c r="I119"/>
  <c r="K67"/>
  <c r="L67"/>
  <c r="J67"/>
  <c r="J137" s="1"/>
  <c r="I69"/>
  <c r="K61"/>
  <c r="L61"/>
  <c r="I71"/>
  <c r="J38"/>
  <c r="K38"/>
  <c r="L38"/>
  <c r="I132" l="1"/>
  <c r="I26"/>
  <c r="I24"/>
  <c r="I25" l="1"/>
  <c r="I23"/>
  <c r="I87" l="1"/>
  <c r="L86"/>
  <c r="K86"/>
  <c r="J86"/>
  <c r="I86" l="1"/>
  <c r="I118" l="1"/>
  <c r="I82"/>
  <c r="I38" l="1"/>
  <c r="I63"/>
  <c r="I33" l="1"/>
  <c r="K33"/>
  <c r="L33"/>
  <c r="J33"/>
  <c r="K102" l="1"/>
  <c r="L102"/>
  <c r="J102"/>
  <c r="K97"/>
  <c r="L97"/>
  <c r="K91"/>
  <c r="L91"/>
  <c r="J91"/>
  <c r="I103"/>
  <c r="I102" l="1"/>
  <c r="I67"/>
  <c r="I75"/>
  <c r="I61"/>
  <c r="I10"/>
  <c r="I124"/>
  <c r="L137"/>
  <c r="K137"/>
  <c r="I70"/>
  <c r="I99"/>
  <c r="I55"/>
  <c r="I98"/>
  <c r="I93"/>
  <c r="I68"/>
  <c r="I57"/>
  <c r="I104"/>
  <c r="I62"/>
  <c r="I56"/>
  <c r="I41"/>
  <c r="I39"/>
  <c r="I22"/>
  <c r="I123" l="1"/>
  <c r="I52"/>
  <c r="I91"/>
  <c r="I97"/>
  <c r="I137" l="1"/>
</calcChain>
</file>

<file path=xl/sharedStrings.xml><?xml version="1.0" encoding="utf-8"?>
<sst xmlns="http://schemas.openxmlformats.org/spreadsheetml/2006/main" count="1047" uniqueCount="209">
  <si>
    <t>№</t>
  </si>
  <si>
    <t>Всего:</t>
  </si>
  <si>
    <t>в том числе</t>
  </si>
  <si>
    <t>Всего по Программе</t>
  </si>
  <si>
    <t xml:space="preserve">Наименование ВЦП,
основного
мероприятия,
контрольного события
программы
</t>
  </si>
  <si>
    <t xml:space="preserve">Статус
контрольного
события 
</t>
  </si>
  <si>
    <t xml:space="preserve">Ответственное
структурное
подразделение
ОМСУ
</t>
  </si>
  <si>
    <t xml:space="preserve">Ожидаемый
результат
реализации
мероприятия
</t>
  </si>
  <si>
    <t xml:space="preserve">Срок
начала
реализации
</t>
  </si>
  <si>
    <t xml:space="preserve">Объем ресурсного обеспечения,
тыс. руб.
</t>
  </si>
  <si>
    <t>График реализации (месяц, квартал)</t>
  </si>
  <si>
    <t>Установление творческих контактов; привлечение дополнительного общественного внимания к вопросам сохранности и развития традиционной культуры.</t>
  </si>
  <si>
    <t>Повышение безопасности муниципальных учреждений, снижение рисков возникновения пожаров, аварийных ситуаций.</t>
  </si>
  <si>
    <t>Управление культуры администрации МР «Ижемский»</t>
  </si>
  <si>
    <t>Х</t>
  </si>
  <si>
    <t>Сохранение и использование культурного наследия Ижемского района и развитие музейной деятельности. Положительное ценностно-эмоциональное отношение к музейной деятельности.</t>
  </si>
  <si>
    <t>Сохранность и безопасность фондов бибилиотек, получение населением качественных услуг по осуществлению библиотечного и информатизационного обслуживания пользователей библиотеки</t>
  </si>
  <si>
    <t>Информатизация и внедрение в учреждения сферы культуры информационных технологий, получение населением качественных услуг, рост удовлетворенности населения качеством услуг в сфере культуры.</t>
  </si>
  <si>
    <t>X</t>
  </si>
  <si>
    <t xml:space="preserve">Предоставление библиотечных услуг  библиотеками Ижемского района . Улучшение качества обслуживания    </t>
  </si>
  <si>
    <t>Обеспечение пополнения и сохранности библиотечных фондов библиотек Ижемского района. Рост обращений населения к информационным библиотечным ресурсам</t>
  </si>
  <si>
    <t>Предоставление музейных услуг</t>
  </si>
  <si>
    <t>Обеспечение сохранности предметов Музейного фонда</t>
  </si>
  <si>
    <t>Снижение риска возникновения пожаров, аварийных ситуаций</t>
  </si>
  <si>
    <t>Организация и проведение фестивалей, выставок, смотров, конкурсов, культурно-просветительских мероприятий, концертов, творческих конкурсов. Улучшение качества предоставляемых услуг.</t>
  </si>
  <si>
    <t>Удовлетворение культурных потребностей населения в приобщении к традиционной народной культуреи занятых самодеятельным художественным творчеством</t>
  </si>
  <si>
    <t>Обеспечение необходимых условий для личностного развития, профессионального самоопределения и творческого труда детей в возрасте от 6 до 18 лет</t>
  </si>
  <si>
    <t>Развитие мотивации личности к познанию и творчеству. Формирование общей культуры.</t>
  </si>
  <si>
    <t>Срок окончания реализации
(дата контрольного
события)</t>
  </si>
  <si>
    <t>Привлечение дополнительного общественного внимания к вопросам сохранности и развития традиционной культуры.</t>
  </si>
  <si>
    <t>Основное мероприятие 2.1. Оказание муниципальных услуг (выполнение работ) учреждениями культурно-досугового типа</t>
  </si>
  <si>
    <t>Основное мероприятие 2.2. Поддержка художественного народного творчества, сохранение традиционной культуры</t>
  </si>
  <si>
    <t>Мероприятие 3.2.1. Проведение рабочих встреч, консультаций, совещаний и иных мероприятий в рамках координации работы подведомственных учреждений по реализации программных мероприятий</t>
  </si>
  <si>
    <t>Повышение безопасности, комфортности и привлекательности муниципальных учреждений культуры для потребителей услуг. Повышение качества предоставляемых услуг.</t>
  </si>
  <si>
    <t>Основное мероприятие 3.1. Руководство и управление в сфере установленных функций органов местного самоуправления</t>
  </si>
  <si>
    <t>Приложение к постановлению</t>
  </si>
  <si>
    <t>Зам. руководителя АМР «Ижемский» Селиверстов Р.Е.</t>
  </si>
  <si>
    <t>Мероприятие 1.2.1. Внедрение информационных технологий в муниципальные учреждения культуры и искусства</t>
  </si>
  <si>
    <t>администрации муниципального района «Ижемский»</t>
  </si>
  <si>
    <t>Пополнение и сохранение библиотечных фондов. Сохранение и развитие коми языка. Повышение качества услуг.</t>
  </si>
  <si>
    <t>Основное мероприятие 3.3. Осуществление деятельности прочих учреждений</t>
  </si>
  <si>
    <t>V</t>
  </si>
  <si>
    <t xml:space="preserve">Мероприятие 1.3.1. Библиотечное, библиографическое и информационное обслуживание пользователей библиотек </t>
  </si>
  <si>
    <t>Основное мероприятие 1.4. Оказание муниципальных услуг (выполнение работ) музеями</t>
  </si>
  <si>
    <t>Мероприятие 1.5.1. Обслуживание АПС</t>
  </si>
  <si>
    <t>Основное мероприятие 1.3. Развитие библиотечного дела</t>
  </si>
  <si>
    <t>Основное мероприятие 1.5. Создание безопасных условий в муниципальных учреждениях культуры и искусства</t>
  </si>
  <si>
    <t>Основное мероприятие 1.1. Укрепление и модернизация материально-технической базы объектов сферы культуры и искусства</t>
  </si>
  <si>
    <t>1.1</t>
  </si>
  <si>
    <t>1.1.1</t>
  </si>
  <si>
    <t>1.2.1</t>
  </si>
  <si>
    <t>1.3</t>
  </si>
  <si>
    <t>1.3.1</t>
  </si>
  <si>
    <t>1.3.2</t>
  </si>
  <si>
    <t>МБУК «Ижемская МБС»</t>
  </si>
  <si>
    <t>Мероприятие 1.3.2. Формирование, учет, изучение, обеспечение физического сохранения и безопасности фондов библиотеки</t>
  </si>
  <si>
    <t>1.3.3</t>
  </si>
  <si>
    <t>1.4</t>
  </si>
  <si>
    <t>МБУК «ИРИКМ»</t>
  </si>
  <si>
    <t>1.4.1</t>
  </si>
  <si>
    <t>1.4.2</t>
  </si>
  <si>
    <t>1.5</t>
  </si>
  <si>
    <t>1.5.1</t>
  </si>
  <si>
    <t>2.1</t>
  </si>
  <si>
    <t>МБУК «Ижемская МКС»</t>
  </si>
  <si>
    <t>2.1.1</t>
  </si>
  <si>
    <t>2.1.2</t>
  </si>
  <si>
    <t>2.2</t>
  </si>
  <si>
    <t>2.2.1</t>
  </si>
  <si>
    <t>2.4</t>
  </si>
  <si>
    <t>МБУДО «Ижемская ДШИ»</t>
  </si>
  <si>
    <t>3.1</t>
  </si>
  <si>
    <t>3.1.1</t>
  </si>
  <si>
    <t>3.1.2</t>
  </si>
  <si>
    <t>3.2</t>
  </si>
  <si>
    <t>3.3</t>
  </si>
  <si>
    <t>3.2.1</t>
  </si>
  <si>
    <t>МКУ «Хозяйственное управление»</t>
  </si>
  <si>
    <t>3.3.1</t>
  </si>
  <si>
    <t>Мероприятие 1.4.1. Публичный показ музейных предметов, музейных коллекций</t>
  </si>
  <si>
    <t>1.4.3</t>
  </si>
  <si>
    <t>Мероприятие 3.1.1. Выполнение мероприятий, основных мероприятий муниципальной программы Ижемского района «Развитие и сохранение культуры» в соответствии с установленными сроками и этапами (центральный аппарат)</t>
  </si>
  <si>
    <t>Обеспечение реализации основных мероприятий муниципальной программы Ижемского района «Развитие и сохранение культуры» в соответствии с установленными сроками и этапами</t>
  </si>
  <si>
    <t>Мероприятие 3.1.2. Выполнение мероприятий, основных мероприятий муниципальной программы Ижемского района «Развитие и сохранение культуры» в соответствии с установленными сроками и этапами (централизованная бухгалтерия)</t>
  </si>
  <si>
    <t>Координация работы подведомственных учреждений по реализации программных мероприятий. Достижение показателей результативности, закрепленных соглашениями о предоставлении субсидий из республиканского бюджета Республики Коми с МО МР «Ижемский»</t>
  </si>
  <si>
    <t>Основное мероприятие 3.2. Организация взаимодействия с органами местного самоуправления МО МР «Ижемский» и органами исполнительной власти Ижемского района по реализации муниципальной программы.</t>
  </si>
  <si>
    <t>Мероприятие 1.3.3. Комплектование книжных (документных) фондов библиотек</t>
  </si>
  <si>
    <t>3.4</t>
  </si>
  <si>
    <t>3.4.1</t>
  </si>
  <si>
    <t>Достижение целевого показателя закрепленного между Администрацией МР "Ижемский и Министерством культуры, туризма и архивного дела Республики Коми</t>
  </si>
  <si>
    <t>Мероприятие 3.4.1. Повышение оплаты труда работникам муниципальных учреждений культуры</t>
  </si>
  <si>
    <t>3.4.2</t>
  </si>
  <si>
    <t>Основное мероприятие 3.4. Обеспечение роста уровня оплаты труда работников муниципальных учреждений культуры и искусства в Ижемском районе</t>
  </si>
  <si>
    <t>Мероприятие 3.4.2. Повышение оплаты труда педагогическим работникам МБУДО «Ижемская ДШИ»</t>
  </si>
  <si>
    <t>Мероприятие 3.3.1.Содержание (эксплуатация) имущества, находящегося в государственной (муниципальной) собственности</t>
  </si>
  <si>
    <t>2020 год</t>
  </si>
  <si>
    <t>2020 год квартал</t>
  </si>
  <si>
    <t>1.2</t>
  </si>
  <si>
    <t>Основное мероприятие 1.2. Реализация концепции информатизации сферы культуры и искусства</t>
  </si>
  <si>
    <t>Создание современной базы в сети интернет муниципальных учреждений культуры.</t>
  </si>
  <si>
    <t>1.5.2</t>
  </si>
  <si>
    <t>Мероприятие 1.5.2. Приобретение пожарного инвентаря, планов эвакуации, установка молниезащиты, контура заземления, замер сопротивления, замена проводки, огнезащитная обработка, приобретение осветительных приборов</t>
  </si>
  <si>
    <t>Улучшение качества пожарной безопасности. Создание условий для безопасного пребывания людей в учреждениях.</t>
  </si>
  <si>
    <t>1.3.4</t>
  </si>
  <si>
    <t>Мероприятие 1.3.4. Подписка на периодические издания</t>
  </si>
  <si>
    <t>Пополнение и сохранение библиотечных фондов. Повышение качества услуг.</t>
  </si>
  <si>
    <t>Основное мероприятие 2.4. Оказание муниципальных услуг (выполнение работ) учреждениями дополнительного образования</t>
  </si>
  <si>
    <t>Мероприятие 2.4.1. Реализация дополнительных общеобразовательных общеразвивающих программ</t>
  </si>
  <si>
    <t>Мероприятие 2.4.2. Реализация дополнительных общеобразовательных предпрофессиональных программ в области искусств</t>
  </si>
  <si>
    <t>2.3</t>
  </si>
  <si>
    <t>Основное мероприятие 2.3. Стимулирование деятельности и повышение квалификации работников учреждений культуры и искусства</t>
  </si>
  <si>
    <t>Повышение качества предоставляемых услуг населению.</t>
  </si>
  <si>
    <t>2.3.1</t>
  </si>
  <si>
    <t>Мероприятие 2.3.1. Повышение квалификации работников учреждений культуры и искусства</t>
  </si>
  <si>
    <t>Основное мероприятие 2.5. Реализация народных проектов в сфере культуры и искусства, этнокультурного развития народов, проживающих на территории Ижемского района</t>
  </si>
  <si>
    <t>1.1.2</t>
  </si>
  <si>
    <t>2.4.1.</t>
  </si>
  <si>
    <t>2.4.2.</t>
  </si>
  <si>
    <t>2.5</t>
  </si>
  <si>
    <t>2.5.1</t>
  </si>
  <si>
    <t>2.5.2</t>
  </si>
  <si>
    <t>2021 год квартал</t>
  </si>
  <si>
    <t>Мероприятие 1.1.4. Реализация мероприятий по обеспечению доступа в здания учреждений культуры и искусства населения с ограниченными возможностями здоровья</t>
  </si>
  <si>
    <t>Беспрепятственный доступ инвалидов и маломобильных групп населения к объектам культуры и искусства</t>
  </si>
  <si>
    <t>2021 год</t>
  </si>
  <si>
    <t>Повышение  комфортности и привлекательности муниципальных учреждений культуры и искусства для потребителей услуг. Повышение качества предоставляемых услуг</t>
  </si>
  <si>
    <t>Повышение безопасности, комфортности и привлекательности муниципальных учреждений культуры и искусства для потребителей услуг. Повышение качества предоставляемых услуг</t>
  </si>
  <si>
    <t>Повышение привлекательности муниципальных учреждений культуры и искусства Ижемского района для потребителей услуг. Повышение качества предоставляемых услуг</t>
  </si>
  <si>
    <t>Мероприятие 1.1.5. Реализация мероприятий по проекту «Культура малой Родины»</t>
  </si>
  <si>
    <t>Мероприятие 2.1.1. Организация и проведение культурно-массовых мероприятий (платная)</t>
  </si>
  <si>
    <t>Мероприятие 2.1.2. Организация и проведение культурно-массовых мероприятий (бесплатная)</t>
  </si>
  <si>
    <t>Мероприятие 2.1.3. Организация деятельности клубных формирований и формирований самодеятельного народного творчества</t>
  </si>
  <si>
    <t>Мероприятие 2.1.4. Показ кинофильмов (платная)</t>
  </si>
  <si>
    <t>Мероприятие 1.1.1. Приобретение специального оборудования, музыкальных инструментов для оснащения муниципальных учреждений культуры и искусства</t>
  </si>
  <si>
    <t>1.1.3</t>
  </si>
  <si>
    <t>1.1.4</t>
  </si>
  <si>
    <t>1.1.5</t>
  </si>
  <si>
    <t>3.5</t>
  </si>
  <si>
    <t>3.5.1</t>
  </si>
  <si>
    <t xml:space="preserve">Основное мероприятие 3.5. Создание условий для функционирования муниципальных учреждений культуры и искусства </t>
  </si>
  <si>
    <t>Мероприятие 3.5.1. Оплата муниципальными учреждениями расходов по коммунальным услугам</t>
  </si>
  <si>
    <t>Надлежащее техническое состояние зданий муниципальных учреждений культуры и искусства</t>
  </si>
  <si>
    <t>План реализации муниципальной программы муниципального образования муниципального района   «Ижемский»
 «Развитие и сохранение культуры» на 2020 год и плановый период 2021 и 2022 годов</t>
  </si>
  <si>
    <t>2022 год</t>
  </si>
  <si>
    <t>2022 год квартал</t>
  </si>
  <si>
    <t>Мероприятие 1.1.2. Текущий ремонт зданий МБУК «Ижемская МКС»</t>
  </si>
  <si>
    <t>Контрольное событие № 1. Приобретены современные специальные оборудования и музыкальные инструменты для учреждений культуры и искусства в 2021 году</t>
  </si>
  <si>
    <t>Контрольное событие № 2. Приобретены современные специальные оборудования и музыкальные инструменты для учреждений культуры и искусства в 2022 году</t>
  </si>
  <si>
    <t>Контрольное событие № 3.
Выполнены работы по ремонту зданий МБУДО «Ижемская ДШИ» в 2020 году</t>
  </si>
  <si>
    <t>Контрольное событие № 4.
Выполнены работы по текущему ремонту зданий МБУК «Ижемская МКС» в 2020 году</t>
  </si>
  <si>
    <t>Контрольное событие № 5.
Приобретены технические средства для адаптации входа в здание</t>
  </si>
  <si>
    <t>Контрольное событие № 6.
Выполнены мероприятия по проекту "Культура малой Родины" в 2020 году</t>
  </si>
  <si>
    <t>Контрольное событие № 7. Сопровождение интернет-сайта 4-х учреждений в 2020 году</t>
  </si>
  <si>
    <t>Контрольное событие № 8. Сопровождение интернет-сайта 4-х учреждений в 2021 году</t>
  </si>
  <si>
    <t>Контрольное событие № 9. Сопровождение интернет-сайта 4-х учреждений в 2022 году</t>
  </si>
  <si>
    <t>Контрольное событие № 10. Выполнены в полном объеме показатели муниципального задания на оказание муниципальных услуг, выполнение работ за 2019 год</t>
  </si>
  <si>
    <t>Контрольное событие № 11. Выполнены в полном объеме показатели муниципального задания на оказание муниципальных услуг, выполнение работ за 2020 год</t>
  </si>
  <si>
    <t>Контрольное событие № 12. Выполнены в полном объеме показатели муниципального задания на оказание муниципальных услуг, выполнение работ за 2021 год</t>
  </si>
  <si>
    <t>Контрольное событие № 13. Приобретены книги в 2020 году</t>
  </si>
  <si>
    <t>Контрольное событие № 14. Приобретены книги в 2021 году</t>
  </si>
  <si>
    <t>Контрольное событие № 15. Приобретены книги в 2022 году</t>
  </si>
  <si>
    <t>Контрольное событие № 16. Подписка периодических изданий на 2020 год</t>
  </si>
  <si>
    <t>Контрольное событие № 17. Подписка периодических изданий на 2021 год</t>
  </si>
  <si>
    <t>Контрольное событие № 18. Подписка периодических изданий на 2022 год</t>
  </si>
  <si>
    <t>Мероприятие 1.4.2 Формирование, учет, изучение, обеспечение физического сохранения и безопасности музейных предметов, музейных коллекций</t>
  </si>
  <si>
    <t>Мероприятие 1.4.3 Создание экспозиций (выставок) музеев, организация выездных выставок</t>
  </si>
  <si>
    <t>Контрольное событие № 19. Выполнены в полном объеме показатели муниципальных заданий на оказание муниципальных услуг, выполнение работ за 2019 год</t>
  </si>
  <si>
    <t>Контрольное событие № 20. Выполнены в полном объеме показатели муниципальных заданий на оказание муниципальных услуг, выполнение работ за 2020 год</t>
  </si>
  <si>
    <t>Контрольное событие № 21. Выполнены в полном объеме показатели муниципальных заданий на оказание муниципальных услуг, выполнение работ за 2021 год</t>
  </si>
  <si>
    <t>Контрольное событие № 22. Выполнены противопожарные мероприятия в 2020 году</t>
  </si>
  <si>
    <t>Контрольное событие № 23. Выполнены противопожарные мероприятия в 2021 году</t>
  </si>
  <si>
    <t>Контрольное событие № 24. Выполнены противопожарные мероприятия в 2022 году</t>
  </si>
  <si>
    <t>Контрольное событие № 25. Выполнены в полном объеме показатели муниципального задания на оказание муниципальных услуг, выполнение работ за 2019 год</t>
  </si>
  <si>
    <t>Контрольное событие № 26. Выполнены в полном объеме показатели муниципального задания на оказание муниципальных услуг, выполнение работ за 2020 год</t>
  </si>
  <si>
    <t>Контрольное событие № 27. Выполнены в полном объеме показатели муниципального задания на оказание муниципальных услуг, выполнение работ за 2021 год</t>
  </si>
  <si>
    <t>Контрольное событие № 28. Организованы и проведены 6 районных и республиканских праздников в 2020 году</t>
  </si>
  <si>
    <t>Контрольное событие № 29. Организованы и проведены 6 районных и республиканских праздников в 2021 году</t>
  </si>
  <si>
    <t>Контрольное событие № 30. Организованы и проведены 6 районных и республиканских праздников в 2022 году</t>
  </si>
  <si>
    <t>Контрольное событие № 31. Выполнены в полном объеме показатели муниципального задания на оказание муниципальных услуг за 2019 год</t>
  </si>
  <si>
    <t>Контрольное событие № 32. Выполнены в полном объеме показатели муниципального задания на оказание муниципальных услуг за 2020 год</t>
  </si>
  <si>
    <t>Контрольное событие № 33. Выполнены в полном объеме показатели муниципального задания на оказание муниципальных услуг за 2021 год</t>
  </si>
  <si>
    <t>Контрольное событие № 35. Проведение межрегионального традиционного народного праздника «Луд» и других мероприятий по этнокультурному развитию народов</t>
  </si>
  <si>
    <t xml:space="preserve">Контрольное событие № 34. Выполнены работы по ремонту кровли Бакуринского СДК </t>
  </si>
  <si>
    <t xml:space="preserve">Ответственный
руководитель,
заместитель
руководителя
ОМСУ (Ф.И.О.,
должность)
</t>
  </si>
  <si>
    <t>Мероприятие 1.1.3. Текущий ремонт зданий МБУДО «Ижемская ДШИ»</t>
  </si>
  <si>
    <t>Мероприятие 2.5.1. Реализация народных проектов, прошедших отбор в рамках проекта «Народный бюджет» в 2020 году</t>
  </si>
  <si>
    <t>Мероприятие 2.5.2. Проведение межрегионального традиционного народного праздника «Луд» и др. мероприятий по этнокультурному развитию народов в 2020 году</t>
  </si>
  <si>
    <t>Контрольное событие № 36. Предоставлен годовой отчет о ходе реализации и оценке эффективности муниципальной программы за 2019 год</t>
  </si>
  <si>
    <t>Контрольное событие № 37. Предоставлен годовой отчет о ходе реализации и оценке эффективности муниципальной программы за 2020 год</t>
  </si>
  <si>
    <t>Контрольное событие № 38. Предоставлен годовой отчет о ходе реализации и оценке эффективности муниципальной программы за 2021 год</t>
  </si>
  <si>
    <t>Контрольное событие № 39. Достигнуты показатели результативности, закрепленные соглашениями с администрацией МО МР «Ижемский» за 2020 год</t>
  </si>
  <si>
    <t>Контрольное событие № 40. Достигнуты показатели результативности, закрепленные соглашениями с администрацией МО МР «Ижемский» за 2021 год</t>
  </si>
  <si>
    <t>Контрольное событие № 41. Достигнуты показатели результативности, закрепленные соглашениями с администрацией МО МР «Ижемский» за 2022 год</t>
  </si>
  <si>
    <t>Контрольное событие № 42. Содержание объектов недвижимого имущества в надлежащем санитарном состоянии в 2020 год</t>
  </si>
  <si>
    <t>Контрольное событие № 43. Содержание объектов недвижимого имущества в надлежащем санитарном состоянии в 2021 год</t>
  </si>
  <si>
    <t>Контрольное событие № 44. Содержание объектов недвижимого имущества в надлежащем санитарном состоянии в 2022 год</t>
  </si>
  <si>
    <t>Контрольное событие № 45. Достигнут показатель результативности: среднемесячная заработная плата работников муниципальных учреждений культуры за 2020 год</t>
  </si>
  <si>
    <t>Контрольное событие № 46. Достигнут показатель результативности: среднемесячная заработная плата работников муниципальных учреждений культуры за 2021 год</t>
  </si>
  <si>
    <t>Контрольное событие № 47. Достигнут показатель результативности: среднемесячная заработная плата работников муниципальных учреждений культуры за 2022 год</t>
  </si>
  <si>
    <t>Контрольное событие № 48. Достигнут показатель результативности: среднемесячная заработная плата педагогических работников муниципальных учреждений дополнительного образования за 2020 год</t>
  </si>
  <si>
    <t>Контрольное событие № 49. Достигнут показатель результативности: среднемесячная заработная плата педагогических работников муниципальных учреждений дополнительного образования за 2021 год</t>
  </si>
  <si>
    <t>Контрольное событие № 50. Достигнут показатель результативности: среднемесячная заработная плата педагогических работников муниципальных учреждений дополнительного образования за 2022 год</t>
  </si>
  <si>
    <t>Контрольное событие № 51. Своевременная оплата коммунальных услуг в 2020 году</t>
  </si>
  <si>
    <t>Контрольное событие № 52. Своевременная оплата коммунальных услуг в 2021 году</t>
  </si>
  <si>
    <t>Контрольное событие № 53. Своевременная оплата коммунальных услуг в 2022 году</t>
  </si>
  <si>
    <t>Мероприятие 2.2.1. Организация и проведение районных и республиканских мероприятий, участие в межрайонных и республиканских, межрегиональных мероприятиях, в т.ч. поддержка добровольческих  (волонтёрских) и социально-ориентированных некоммерческих организаций</t>
  </si>
  <si>
    <t>31.11.2022</t>
  </si>
  <si>
    <r>
      <rPr>
        <sz val="11"/>
        <color indexed="8"/>
        <rFont val="Times New Roman"/>
        <family val="1"/>
        <charset val="204"/>
      </rPr>
      <t>»</t>
    </r>
    <r>
      <rPr>
        <sz val="11"/>
        <color indexed="8"/>
        <rFont val="Calibri"/>
        <family val="2"/>
        <charset val="204"/>
      </rPr>
      <t>.</t>
    </r>
  </si>
  <si>
    <t>от  02  июня 2020 года № 305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</si>
</sst>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0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rgb="FFFF000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8">
    <xf numFmtId="0" fontId="0" fillId="0" borderId="0" xfId="0"/>
    <xf numFmtId="0" fontId="0" fillId="0" borderId="0" xfId="0" applyFill="1"/>
    <xf numFmtId="0" fontId="5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0" fillId="0" borderId="0" xfId="0"/>
    <xf numFmtId="0" fontId="2" fillId="0" borderId="2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top" wrapText="1"/>
    </xf>
    <xf numFmtId="49" fontId="5" fillId="0" borderId="2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vertical="top" wrapText="1"/>
    </xf>
    <xf numFmtId="0" fontId="5" fillId="0" borderId="2" xfId="0" applyNumberFormat="1" applyFont="1" applyFill="1" applyBorder="1" applyAlignment="1">
      <alignment vertical="top" wrapText="1"/>
    </xf>
    <xf numFmtId="49" fontId="5" fillId="0" borderId="1" xfId="0" applyNumberFormat="1" applyFont="1" applyFill="1" applyBorder="1" applyAlignment="1">
      <alignment vertical="top" wrapText="1"/>
    </xf>
    <xf numFmtId="0" fontId="4" fillId="0" borderId="0" xfId="0" applyFont="1" applyFill="1"/>
    <xf numFmtId="2" fontId="2" fillId="0" borderId="1" xfId="0" applyNumberFormat="1" applyFont="1" applyFill="1" applyBorder="1" applyAlignment="1">
      <alignment horizontal="center" vertical="top" wrapText="1"/>
    </xf>
    <xf numFmtId="0" fontId="0" fillId="0" borderId="0" xfId="0" applyFill="1"/>
    <xf numFmtId="49" fontId="5" fillId="0" borderId="1" xfId="0" applyNumberFormat="1" applyFont="1" applyFill="1" applyBorder="1" applyAlignment="1">
      <alignment horizontal="center" vertical="top" wrapText="1"/>
    </xf>
    <xf numFmtId="0" fontId="0" fillId="0" borderId="0" xfId="0" applyFill="1"/>
    <xf numFmtId="49" fontId="5" fillId="0" borderId="1" xfId="0" applyNumberFormat="1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0" fillId="0" borderId="0" xfId="0" applyFill="1"/>
    <xf numFmtId="0" fontId="5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0" fillId="0" borderId="0" xfId="0" applyFill="1"/>
    <xf numFmtId="49" fontId="5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0" fillId="0" borderId="0" xfId="0" applyFill="1"/>
    <xf numFmtId="49" fontId="5" fillId="0" borderId="2" xfId="0" applyNumberFormat="1" applyFont="1" applyFill="1" applyBorder="1" applyAlignment="1">
      <alignment horizontal="center" vertical="top" wrapText="1"/>
    </xf>
    <xf numFmtId="0" fontId="0" fillId="0" borderId="0" xfId="0" applyFill="1"/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0" fontId="0" fillId="0" borderId="0" xfId="0" applyFill="1"/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center" vertical="top" wrapText="1"/>
    </xf>
    <xf numFmtId="0" fontId="0" fillId="0" borderId="0" xfId="0" applyFill="1"/>
    <xf numFmtId="0" fontId="0" fillId="0" borderId="0" xfId="0" applyFill="1"/>
    <xf numFmtId="49" fontId="5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center" vertical="top" wrapText="1"/>
    </xf>
    <xf numFmtId="0" fontId="0" fillId="0" borderId="0" xfId="0" applyFill="1"/>
    <xf numFmtId="49" fontId="5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2" fontId="0" fillId="0" borderId="0" xfId="0" applyNumberFormat="1" applyFill="1"/>
    <xf numFmtId="0" fontId="2" fillId="0" borderId="1" xfId="0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0" fillId="0" borderId="0" xfId="0" applyFill="1"/>
    <xf numFmtId="49" fontId="5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164" fontId="2" fillId="0" borderId="2" xfId="0" applyNumberFormat="1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7" fillId="0" borderId="0" xfId="0" applyFont="1" applyFill="1"/>
    <xf numFmtId="14" fontId="2" fillId="0" borderId="2" xfId="0" applyNumberFormat="1" applyFont="1" applyFill="1" applyBorder="1" applyAlignment="1">
      <alignment horizontal="center" vertical="top" wrapText="1"/>
    </xf>
    <xf numFmtId="14" fontId="2" fillId="0" borderId="2" xfId="0" applyNumberFormat="1" applyFont="1" applyFill="1" applyBorder="1" applyAlignment="1">
      <alignment vertical="top" wrapText="1"/>
    </xf>
    <xf numFmtId="0" fontId="0" fillId="0" borderId="1" xfId="0" applyFill="1" applyBorder="1"/>
    <xf numFmtId="0" fontId="5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14" fontId="2" fillId="0" borderId="2" xfId="0" applyNumberFormat="1" applyFont="1" applyFill="1" applyBorder="1" applyAlignment="1">
      <alignment horizontal="center" vertical="top" wrapText="1"/>
    </xf>
    <xf numFmtId="0" fontId="0" fillId="0" borderId="0" xfId="0" applyFill="1"/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0" fillId="0" borderId="0" xfId="0" applyFill="1"/>
    <xf numFmtId="0" fontId="2" fillId="0" borderId="1" xfId="0" applyFont="1" applyFill="1" applyBorder="1" applyAlignment="1">
      <alignment vertical="top" wrapText="1"/>
    </xf>
    <xf numFmtId="165" fontId="6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0" fillId="0" borderId="0" xfId="0" applyFill="1"/>
    <xf numFmtId="164" fontId="2" fillId="0" borderId="2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49" fontId="5" fillId="0" borderId="6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0" fillId="0" borderId="0" xfId="0" applyFill="1"/>
    <xf numFmtId="0" fontId="5" fillId="0" borderId="1" xfId="0" applyFont="1" applyFill="1" applyBorder="1" applyAlignment="1">
      <alignment horizontal="center" vertical="top" wrapText="1"/>
    </xf>
    <xf numFmtId="164" fontId="2" fillId="0" borderId="2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164" fontId="2" fillId="0" borderId="2" xfId="0" applyNumberFormat="1" applyFont="1" applyFill="1" applyBorder="1" applyAlignment="1">
      <alignment horizontal="center" vertical="top" wrapText="1"/>
    </xf>
    <xf numFmtId="14" fontId="2" fillId="0" borderId="2" xfId="0" applyNumberFormat="1" applyFont="1" applyFill="1" applyBorder="1" applyAlignment="1">
      <alignment horizontal="center" vertical="top" wrapText="1"/>
    </xf>
    <xf numFmtId="0" fontId="0" fillId="0" borderId="0" xfId="0" applyFill="1"/>
    <xf numFmtId="0" fontId="5" fillId="0" borderId="1" xfId="0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top" wrapText="1"/>
    </xf>
    <xf numFmtId="0" fontId="0" fillId="0" borderId="0" xfId="0" applyFill="1"/>
    <xf numFmtId="0" fontId="2" fillId="0" borderId="2" xfId="0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164" fontId="2" fillId="0" borderId="2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top" wrapText="1"/>
    </xf>
    <xf numFmtId="0" fontId="0" fillId="0" borderId="0" xfId="0" applyFill="1"/>
    <xf numFmtId="0" fontId="3" fillId="0" borderId="0" xfId="0" applyFont="1" applyFill="1"/>
    <xf numFmtId="0" fontId="8" fillId="0" borderId="0" xfId="0" applyFont="1" applyFill="1" applyAlignment="1">
      <alignment horizontal="right"/>
    </xf>
    <xf numFmtId="0" fontId="0" fillId="0" borderId="0" xfId="0" applyFill="1"/>
    <xf numFmtId="0" fontId="5" fillId="0" borderId="1" xfId="0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center" wrapText="1"/>
    </xf>
    <xf numFmtId="0" fontId="0" fillId="0" borderId="5" xfId="0" applyFill="1" applyBorder="1" applyAlignment="1">
      <alignment horizontal="center" wrapText="1"/>
    </xf>
    <xf numFmtId="164" fontId="2" fillId="0" borderId="2" xfId="0" applyNumberFormat="1" applyFont="1" applyFill="1" applyBorder="1" applyAlignment="1">
      <alignment horizontal="center" vertical="top" wrapText="1"/>
    </xf>
    <xf numFmtId="164" fontId="2" fillId="0" borderId="3" xfId="0" applyNumberFormat="1" applyFont="1" applyFill="1" applyBorder="1" applyAlignment="1">
      <alignment horizontal="center" vertical="top" wrapText="1"/>
    </xf>
    <xf numFmtId="164" fontId="2" fillId="0" borderId="4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14" fontId="2" fillId="0" borderId="2" xfId="0" applyNumberFormat="1" applyFont="1" applyFill="1" applyBorder="1" applyAlignment="1">
      <alignment horizontal="center" vertical="top" wrapText="1"/>
    </xf>
    <xf numFmtId="14" fontId="2" fillId="0" borderId="3" xfId="0" applyNumberFormat="1" applyFont="1" applyFill="1" applyBorder="1" applyAlignment="1">
      <alignment horizontal="center" vertical="top" wrapText="1"/>
    </xf>
    <xf numFmtId="14" fontId="2" fillId="0" borderId="4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138"/>
  <sheetViews>
    <sheetView tabSelected="1" zoomScale="70" zoomScaleNormal="70" workbookViewId="0">
      <selection activeCell="A4" sqref="A4:X5"/>
    </sheetView>
  </sheetViews>
  <sheetFormatPr defaultRowHeight="14.4"/>
  <cols>
    <col min="1" max="1" width="3.6640625" customWidth="1"/>
    <col min="2" max="2" width="13.88671875" customWidth="1"/>
    <col min="3" max="3" width="5.109375" customWidth="1"/>
    <col min="4" max="4" width="6.6640625" customWidth="1"/>
    <col min="5" max="5" width="6.109375" customWidth="1"/>
    <col min="6" max="6" width="11.109375" customWidth="1"/>
    <col min="7" max="7" width="9.6640625" style="71" bestFit="1" customWidth="1"/>
    <col min="8" max="8" width="10" style="71" customWidth="1"/>
    <col min="9" max="9" width="9.5546875" style="71" customWidth="1"/>
    <col min="10" max="10" width="10.77734375" style="119" customWidth="1"/>
    <col min="11" max="11" width="9" style="71" customWidth="1"/>
    <col min="12" max="12" width="8.77734375" style="71" customWidth="1"/>
    <col min="13" max="13" width="4" style="71" customWidth="1"/>
    <col min="14" max="15" width="4.33203125" style="71" customWidth="1"/>
    <col min="16" max="17" width="3.88671875" style="71" customWidth="1"/>
    <col min="18" max="18" width="4" style="71" customWidth="1"/>
    <col min="19" max="19" width="3.88671875" style="71" customWidth="1"/>
    <col min="20" max="20" width="3.6640625" style="71" customWidth="1"/>
    <col min="21" max="21" width="4.109375" style="71" customWidth="1"/>
    <col min="22" max="22" width="4.33203125" style="71" customWidth="1"/>
    <col min="23" max="23" width="3.6640625" style="71" customWidth="1"/>
    <col min="24" max="24" width="3.5546875" style="71" customWidth="1"/>
  </cols>
  <sheetData>
    <row r="1" spans="1:24" s="8" customFormat="1" ht="15" customHeight="1">
      <c r="G1" s="71"/>
      <c r="H1" s="71"/>
      <c r="I1" s="71"/>
      <c r="J1" s="119"/>
      <c r="K1" s="71"/>
      <c r="L1" s="71"/>
      <c r="M1" s="84"/>
      <c r="N1" s="168" t="s">
        <v>35</v>
      </c>
      <c r="O1" s="169"/>
      <c r="P1" s="169"/>
      <c r="Q1" s="169"/>
      <c r="R1" s="169"/>
      <c r="S1" s="169"/>
      <c r="T1" s="169"/>
      <c r="U1" s="169"/>
      <c r="V1" s="169"/>
      <c r="W1" s="169"/>
      <c r="X1" s="169"/>
    </row>
    <row r="2" spans="1:24" s="8" customFormat="1">
      <c r="G2" s="71"/>
      <c r="H2" s="71"/>
      <c r="I2" s="71"/>
      <c r="J2" s="119"/>
      <c r="K2" s="71"/>
      <c r="L2" s="71"/>
      <c r="M2" s="168" t="s">
        <v>38</v>
      </c>
      <c r="N2" s="169"/>
      <c r="O2" s="169"/>
      <c r="P2" s="169"/>
      <c r="Q2" s="169"/>
      <c r="R2" s="169"/>
      <c r="S2" s="169"/>
      <c r="T2" s="169"/>
      <c r="U2" s="169"/>
      <c r="V2" s="169"/>
      <c r="W2" s="169"/>
      <c r="X2" s="169"/>
    </row>
    <row r="3" spans="1:24" s="8" customFormat="1">
      <c r="G3" s="71"/>
      <c r="H3" s="71"/>
      <c r="I3" s="71"/>
      <c r="J3" s="119"/>
      <c r="K3" s="71"/>
      <c r="L3" s="71"/>
      <c r="M3" s="84"/>
      <c r="N3" s="84"/>
      <c r="O3" s="168" t="s">
        <v>208</v>
      </c>
      <c r="P3" s="168"/>
      <c r="Q3" s="168"/>
      <c r="R3" s="168"/>
      <c r="S3" s="168"/>
      <c r="T3" s="168"/>
      <c r="U3" s="168"/>
      <c r="V3" s="168"/>
      <c r="W3" s="168"/>
      <c r="X3" s="168"/>
    </row>
    <row r="4" spans="1:24" s="1" customFormat="1" ht="16.8" customHeight="1">
      <c r="A4" s="171" t="s">
        <v>142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/>
      <c r="S4" s="171"/>
      <c r="T4" s="171"/>
      <c r="U4" s="171"/>
      <c r="V4" s="171"/>
      <c r="W4" s="171"/>
      <c r="X4" s="171"/>
    </row>
    <row r="5" spans="1:24" s="1" customFormat="1" ht="10.199999999999999" customHeight="1">
      <c r="A5" s="172"/>
      <c r="B5" s="172"/>
      <c r="C5" s="172"/>
      <c r="D5" s="172"/>
      <c r="E5" s="172"/>
      <c r="F5" s="172"/>
      <c r="G5" s="172"/>
      <c r="H5" s="172"/>
      <c r="I5" s="172"/>
      <c r="J5" s="172"/>
      <c r="K5" s="172"/>
      <c r="L5" s="172"/>
      <c r="M5" s="172"/>
      <c r="N5" s="172"/>
      <c r="O5" s="172"/>
      <c r="P5" s="172"/>
      <c r="Q5" s="172"/>
      <c r="R5" s="172"/>
      <c r="S5" s="172"/>
      <c r="T5" s="172"/>
      <c r="U5" s="172"/>
      <c r="V5" s="172"/>
      <c r="W5" s="172"/>
      <c r="X5" s="172"/>
    </row>
    <row r="6" spans="1:24" s="1" customFormat="1" ht="27" customHeight="1">
      <c r="A6" s="170" t="s">
        <v>0</v>
      </c>
      <c r="B6" s="170" t="s">
        <v>4</v>
      </c>
      <c r="C6" s="170" t="s">
        <v>5</v>
      </c>
      <c r="D6" s="170" t="s">
        <v>183</v>
      </c>
      <c r="E6" s="170" t="s">
        <v>6</v>
      </c>
      <c r="F6" s="170" t="s">
        <v>7</v>
      </c>
      <c r="G6" s="170" t="s">
        <v>8</v>
      </c>
      <c r="H6" s="170" t="s">
        <v>28</v>
      </c>
      <c r="I6" s="170" t="s">
        <v>9</v>
      </c>
      <c r="J6" s="170"/>
      <c r="K6" s="170"/>
      <c r="L6" s="170"/>
      <c r="M6" s="170" t="s">
        <v>10</v>
      </c>
      <c r="N6" s="170"/>
      <c r="O6" s="170"/>
      <c r="P6" s="170"/>
      <c r="Q6" s="170"/>
      <c r="R6" s="170"/>
      <c r="S6" s="170"/>
      <c r="T6" s="170"/>
      <c r="U6" s="170"/>
      <c r="V6" s="170"/>
      <c r="W6" s="170"/>
      <c r="X6" s="170"/>
    </row>
    <row r="7" spans="1:24" s="1" customFormat="1">
      <c r="A7" s="170"/>
      <c r="B7" s="170"/>
      <c r="C7" s="170"/>
      <c r="D7" s="170"/>
      <c r="E7" s="170"/>
      <c r="F7" s="170"/>
      <c r="G7" s="170"/>
      <c r="H7" s="170"/>
      <c r="I7" s="170" t="s">
        <v>1</v>
      </c>
      <c r="J7" s="170" t="s">
        <v>2</v>
      </c>
      <c r="K7" s="170"/>
      <c r="L7" s="170"/>
      <c r="M7" s="170" t="s">
        <v>96</v>
      </c>
      <c r="N7" s="170"/>
      <c r="O7" s="170"/>
      <c r="P7" s="170"/>
      <c r="Q7" s="170" t="s">
        <v>121</v>
      </c>
      <c r="R7" s="170"/>
      <c r="S7" s="170"/>
      <c r="T7" s="170"/>
      <c r="U7" s="170" t="s">
        <v>144</v>
      </c>
      <c r="V7" s="170"/>
      <c r="W7" s="170"/>
      <c r="X7" s="170"/>
    </row>
    <row r="8" spans="1:24" s="1" customFormat="1" ht="137.4" customHeight="1">
      <c r="A8" s="170"/>
      <c r="B8" s="170"/>
      <c r="C8" s="170"/>
      <c r="D8" s="170"/>
      <c r="E8" s="170"/>
      <c r="F8" s="170"/>
      <c r="G8" s="170"/>
      <c r="H8" s="170"/>
      <c r="I8" s="170"/>
      <c r="J8" s="136" t="s">
        <v>95</v>
      </c>
      <c r="K8" s="136" t="s">
        <v>124</v>
      </c>
      <c r="L8" s="136" t="s">
        <v>143</v>
      </c>
      <c r="M8" s="83">
        <v>1</v>
      </c>
      <c r="N8" s="83">
        <v>2</v>
      </c>
      <c r="O8" s="83">
        <v>3</v>
      </c>
      <c r="P8" s="83">
        <v>4</v>
      </c>
      <c r="Q8" s="83">
        <v>1</v>
      </c>
      <c r="R8" s="83">
        <v>2</v>
      </c>
      <c r="S8" s="83">
        <v>3</v>
      </c>
      <c r="T8" s="83">
        <v>4</v>
      </c>
      <c r="U8" s="83">
        <v>1</v>
      </c>
      <c r="V8" s="83">
        <v>2</v>
      </c>
      <c r="W8" s="83">
        <v>3</v>
      </c>
      <c r="X8" s="83">
        <v>4</v>
      </c>
    </row>
    <row r="9" spans="1:24" s="1" customFormat="1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83">
        <v>7</v>
      </c>
      <c r="H9" s="83">
        <v>8</v>
      </c>
      <c r="I9" s="83">
        <v>9</v>
      </c>
      <c r="J9" s="120">
        <v>10</v>
      </c>
      <c r="K9" s="83">
        <v>11</v>
      </c>
      <c r="L9" s="83">
        <v>12</v>
      </c>
      <c r="M9" s="83">
        <v>13</v>
      </c>
      <c r="N9" s="83">
        <v>14</v>
      </c>
      <c r="O9" s="83">
        <v>15</v>
      </c>
      <c r="P9" s="83">
        <v>16</v>
      </c>
      <c r="Q9" s="83">
        <v>17</v>
      </c>
      <c r="R9" s="83">
        <v>18</v>
      </c>
      <c r="S9" s="83">
        <v>19</v>
      </c>
      <c r="T9" s="83">
        <v>20</v>
      </c>
      <c r="U9" s="83">
        <v>21</v>
      </c>
      <c r="V9" s="83">
        <v>22</v>
      </c>
      <c r="W9" s="83">
        <v>23</v>
      </c>
      <c r="X9" s="83">
        <v>24</v>
      </c>
    </row>
    <row r="10" spans="1:24" s="1" customFormat="1" ht="14.4" customHeight="1">
      <c r="A10" s="182" t="s">
        <v>48</v>
      </c>
      <c r="B10" s="183" t="s">
        <v>47</v>
      </c>
      <c r="C10" s="176"/>
      <c r="D10" s="186" t="s">
        <v>36</v>
      </c>
      <c r="E10" s="186" t="s">
        <v>13</v>
      </c>
      <c r="F10" s="176" t="s">
        <v>126</v>
      </c>
      <c r="G10" s="179">
        <v>43831</v>
      </c>
      <c r="H10" s="179">
        <v>44926</v>
      </c>
      <c r="I10" s="173">
        <f>J10+K10+L10</f>
        <v>4356.1000000000004</v>
      </c>
      <c r="J10" s="173">
        <f>J22+J23+J24+J25+J26</f>
        <v>4349.8999999999996</v>
      </c>
      <c r="K10" s="173">
        <f t="shared" ref="K10:L10" si="0">K22+K23+K24+K25+K26</f>
        <v>3.1</v>
      </c>
      <c r="L10" s="173">
        <f t="shared" si="0"/>
        <v>3.1</v>
      </c>
      <c r="M10" s="176" t="s">
        <v>41</v>
      </c>
      <c r="N10" s="176" t="s">
        <v>41</v>
      </c>
      <c r="O10" s="176" t="s">
        <v>41</v>
      </c>
      <c r="P10" s="176" t="s">
        <v>41</v>
      </c>
      <c r="Q10" s="176" t="s">
        <v>41</v>
      </c>
      <c r="R10" s="176" t="s">
        <v>41</v>
      </c>
      <c r="S10" s="176" t="s">
        <v>41</v>
      </c>
      <c r="T10" s="176" t="s">
        <v>41</v>
      </c>
      <c r="U10" s="176" t="s">
        <v>41</v>
      </c>
      <c r="V10" s="176" t="s">
        <v>41</v>
      </c>
      <c r="W10" s="176" t="s">
        <v>41</v>
      </c>
      <c r="X10" s="176" t="s">
        <v>41</v>
      </c>
    </row>
    <row r="11" spans="1:24" s="1" customFormat="1">
      <c r="A11" s="182"/>
      <c r="B11" s="184"/>
      <c r="C11" s="177"/>
      <c r="D11" s="187"/>
      <c r="E11" s="187"/>
      <c r="F11" s="177"/>
      <c r="G11" s="180"/>
      <c r="H11" s="180"/>
      <c r="I11" s="174"/>
      <c r="J11" s="174"/>
      <c r="K11" s="174"/>
      <c r="L11" s="174"/>
      <c r="M11" s="177"/>
      <c r="N11" s="177"/>
      <c r="O11" s="177"/>
      <c r="P11" s="177"/>
      <c r="Q11" s="177"/>
      <c r="R11" s="177"/>
      <c r="S11" s="177"/>
      <c r="T11" s="177"/>
      <c r="U11" s="177"/>
      <c r="V11" s="177"/>
      <c r="W11" s="177"/>
      <c r="X11" s="177"/>
    </row>
    <row r="12" spans="1:24" s="1" customFormat="1">
      <c r="A12" s="182"/>
      <c r="B12" s="184"/>
      <c r="C12" s="177"/>
      <c r="D12" s="187"/>
      <c r="E12" s="187"/>
      <c r="F12" s="177"/>
      <c r="G12" s="180"/>
      <c r="H12" s="180"/>
      <c r="I12" s="174"/>
      <c r="J12" s="174"/>
      <c r="K12" s="174"/>
      <c r="L12" s="174"/>
      <c r="M12" s="177"/>
      <c r="N12" s="177"/>
      <c r="O12" s="177"/>
      <c r="P12" s="177"/>
      <c r="Q12" s="177"/>
      <c r="R12" s="177"/>
      <c r="S12" s="177"/>
      <c r="T12" s="177"/>
      <c r="U12" s="177"/>
      <c r="V12" s="177"/>
      <c r="W12" s="177"/>
      <c r="X12" s="177"/>
    </row>
    <row r="13" spans="1:24" s="1" customFormat="1">
      <c r="A13" s="182"/>
      <c r="B13" s="184"/>
      <c r="C13" s="177"/>
      <c r="D13" s="187"/>
      <c r="E13" s="187"/>
      <c r="F13" s="177"/>
      <c r="G13" s="180"/>
      <c r="H13" s="180"/>
      <c r="I13" s="174"/>
      <c r="J13" s="174"/>
      <c r="K13" s="174"/>
      <c r="L13" s="174"/>
      <c r="M13" s="177"/>
      <c r="N13" s="177"/>
      <c r="O13" s="177"/>
      <c r="P13" s="177"/>
      <c r="Q13" s="177"/>
      <c r="R13" s="177"/>
      <c r="S13" s="177"/>
      <c r="T13" s="177"/>
      <c r="U13" s="177"/>
      <c r="V13" s="177"/>
      <c r="W13" s="177"/>
      <c r="X13" s="177"/>
    </row>
    <row r="14" spans="1:24" s="1" customFormat="1">
      <c r="A14" s="182"/>
      <c r="B14" s="184"/>
      <c r="C14" s="177"/>
      <c r="D14" s="187"/>
      <c r="E14" s="187"/>
      <c r="F14" s="177"/>
      <c r="G14" s="180"/>
      <c r="H14" s="180"/>
      <c r="I14" s="174"/>
      <c r="J14" s="174"/>
      <c r="K14" s="174"/>
      <c r="L14" s="174"/>
      <c r="M14" s="177"/>
      <c r="N14" s="177"/>
      <c r="O14" s="177"/>
      <c r="P14" s="177"/>
      <c r="Q14" s="177"/>
      <c r="R14" s="177"/>
      <c r="S14" s="177"/>
      <c r="T14" s="177"/>
      <c r="U14" s="177"/>
      <c r="V14" s="177"/>
      <c r="W14" s="177"/>
      <c r="X14" s="177"/>
    </row>
    <row r="15" spans="1:24" s="1" customFormat="1">
      <c r="A15" s="182"/>
      <c r="B15" s="184"/>
      <c r="C15" s="177"/>
      <c r="D15" s="187"/>
      <c r="E15" s="187"/>
      <c r="F15" s="177"/>
      <c r="G15" s="180"/>
      <c r="H15" s="180"/>
      <c r="I15" s="174"/>
      <c r="J15" s="174"/>
      <c r="K15" s="174"/>
      <c r="L15" s="174"/>
      <c r="M15" s="177"/>
      <c r="N15" s="177"/>
      <c r="O15" s="177"/>
      <c r="P15" s="177"/>
      <c r="Q15" s="177"/>
      <c r="R15" s="177"/>
      <c r="S15" s="177"/>
      <c r="T15" s="177"/>
      <c r="U15" s="177"/>
      <c r="V15" s="177"/>
      <c r="W15" s="177"/>
      <c r="X15" s="177"/>
    </row>
    <row r="16" spans="1:24" s="1" customFormat="1">
      <c r="A16" s="182"/>
      <c r="B16" s="184"/>
      <c r="C16" s="177"/>
      <c r="D16" s="187"/>
      <c r="E16" s="187"/>
      <c r="F16" s="177"/>
      <c r="G16" s="180"/>
      <c r="H16" s="180"/>
      <c r="I16" s="174"/>
      <c r="J16" s="174"/>
      <c r="K16" s="174"/>
      <c r="L16" s="174"/>
      <c r="M16" s="177"/>
      <c r="N16" s="177"/>
      <c r="O16" s="177"/>
      <c r="P16" s="177"/>
      <c r="Q16" s="177"/>
      <c r="R16" s="177"/>
      <c r="S16" s="177"/>
      <c r="T16" s="177"/>
      <c r="U16" s="177"/>
      <c r="V16" s="177"/>
      <c r="W16" s="177"/>
      <c r="X16" s="177"/>
    </row>
    <row r="17" spans="1:27" s="1" customFormat="1">
      <c r="A17" s="182"/>
      <c r="B17" s="184"/>
      <c r="C17" s="177"/>
      <c r="D17" s="187"/>
      <c r="E17" s="187"/>
      <c r="F17" s="177"/>
      <c r="G17" s="180"/>
      <c r="H17" s="180"/>
      <c r="I17" s="174"/>
      <c r="J17" s="174"/>
      <c r="K17" s="174"/>
      <c r="L17" s="174"/>
      <c r="M17" s="177"/>
      <c r="N17" s="177"/>
      <c r="O17" s="177"/>
      <c r="P17" s="177"/>
      <c r="Q17" s="177"/>
      <c r="R17" s="177"/>
      <c r="S17" s="177"/>
      <c r="T17" s="177"/>
      <c r="U17" s="177"/>
      <c r="V17" s="177"/>
      <c r="W17" s="177"/>
      <c r="X17" s="177"/>
    </row>
    <row r="18" spans="1:27" s="1" customFormat="1">
      <c r="A18" s="182"/>
      <c r="B18" s="184"/>
      <c r="C18" s="177"/>
      <c r="D18" s="187"/>
      <c r="E18" s="187"/>
      <c r="F18" s="177"/>
      <c r="G18" s="180"/>
      <c r="H18" s="180"/>
      <c r="I18" s="174"/>
      <c r="J18" s="174"/>
      <c r="K18" s="174"/>
      <c r="L18" s="174"/>
      <c r="M18" s="177"/>
      <c r="N18" s="177"/>
      <c r="O18" s="177"/>
      <c r="P18" s="177"/>
      <c r="Q18" s="177"/>
      <c r="R18" s="177"/>
      <c r="S18" s="177"/>
      <c r="T18" s="177"/>
      <c r="U18" s="177"/>
      <c r="V18" s="177"/>
      <c r="W18" s="177"/>
      <c r="X18" s="177"/>
    </row>
    <row r="19" spans="1:27" s="1" customFormat="1">
      <c r="A19" s="182"/>
      <c r="B19" s="184"/>
      <c r="C19" s="177"/>
      <c r="D19" s="187"/>
      <c r="E19" s="187"/>
      <c r="F19" s="177"/>
      <c r="G19" s="180"/>
      <c r="H19" s="180"/>
      <c r="I19" s="174"/>
      <c r="J19" s="174"/>
      <c r="K19" s="174"/>
      <c r="L19" s="174"/>
      <c r="M19" s="177"/>
      <c r="N19" s="177"/>
      <c r="O19" s="177"/>
      <c r="P19" s="177"/>
      <c r="Q19" s="177"/>
      <c r="R19" s="177"/>
      <c r="S19" s="177"/>
      <c r="T19" s="177"/>
      <c r="U19" s="177"/>
      <c r="V19" s="177"/>
      <c r="W19" s="177"/>
      <c r="X19" s="177"/>
    </row>
    <row r="20" spans="1:27" s="1" customFormat="1">
      <c r="A20" s="182"/>
      <c r="B20" s="184"/>
      <c r="C20" s="177"/>
      <c r="D20" s="187"/>
      <c r="E20" s="187"/>
      <c r="F20" s="177"/>
      <c r="G20" s="180"/>
      <c r="H20" s="180"/>
      <c r="I20" s="174"/>
      <c r="J20" s="174"/>
      <c r="K20" s="174"/>
      <c r="L20" s="174"/>
      <c r="M20" s="177"/>
      <c r="N20" s="177"/>
      <c r="O20" s="177"/>
      <c r="P20" s="177"/>
      <c r="Q20" s="177"/>
      <c r="R20" s="177"/>
      <c r="S20" s="177"/>
      <c r="T20" s="177"/>
      <c r="U20" s="177"/>
      <c r="V20" s="177"/>
      <c r="W20" s="177"/>
      <c r="X20" s="177"/>
    </row>
    <row r="21" spans="1:27" s="1" customFormat="1" ht="60" customHeight="1">
      <c r="A21" s="182"/>
      <c r="B21" s="185"/>
      <c r="C21" s="178"/>
      <c r="D21" s="188"/>
      <c r="E21" s="188"/>
      <c r="F21" s="178"/>
      <c r="G21" s="181"/>
      <c r="H21" s="181"/>
      <c r="I21" s="175"/>
      <c r="J21" s="175"/>
      <c r="K21" s="175"/>
      <c r="L21" s="175"/>
      <c r="M21" s="178"/>
      <c r="N21" s="178"/>
      <c r="O21" s="178"/>
      <c r="P21" s="178"/>
      <c r="Q21" s="178"/>
      <c r="R21" s="178"/>
      <c r="S21" s="178"/>
      <c r="T21" s="178"/>
      <c r="U21" s="178"/>
      <c r="V21" s="178"/>
      <c r="W21" s="178"/>
      <c r="X21" s="178"/>
    </row>
    <row r="22" spans="1:27" s="1" customFormat="1" ht="180.6" customHeight="1">
      <c r="A22" s="29" t="s">
        <v>49</v>
      </c>
      <c r="B22" s="107" t="s">
        <v>133</v>
      </c>
      <c r="C22" s="4"/>
      <c r="D22" s="5" t="s">
        <v>36</v>
      </c>
      <c r="E22" s="5" t="s">
        <v>13</v>
      </c>
      <c r="F22" s="73" t="s">
        <v>127</v>
      </c>
      <c r="G22" s="46">
        <v>44197</v>
      </c>
      <c r="H22" s="46">
        <v>44926</v>
      </c>
      <c r="I22" s="77">
        <f t="shared" ref="I22:I23" si="1">J22+K22+L22</f>
        <v>0</v>
      </c>
      <c r="J22" s="123">
        <v>0</v>
      </c>
      <c r="K22" s="77">
        <v>0</v>
      </c>
      <c r="L22" s="77">
        <v>0</v>
      </c>
      <c r="M22" s="78"/>
      <c r="N22" s="78"/>
      <c r="O22" s="78"/>
      <c r="P22" s="78"/>
      <c r="Q22" s="126"/>
      <c r="R22" s="126"/>
      <c r="S22" s="126"/>
      <c r="T22" s="126"/>
      <c r="U22" s="126"/>
      <c r="V22" s="126"/>
      <c r="W22" s="126"/>
      <c r="X22" s="126"/>
    </row>
    <row r="23" spans="1:27" s="61" customFormat="1" ht="181.8" customHeight="1">
      <c r="A23" s="62" t="s">
        <v>115</v>
      </c>
      <c r="B23" s="129" t="s">
        <v>145</v>
      </c>
      <c r="C23" s="63"/>
      <c r="D23" s="65" t="s">
        <v>36</v>
      </c>
      <c r="E23" s="65" t="s">
        <v>13</v>
      </c>
      <c r="F23" s="73" t="s">
        <v>125</v>
      </c>
      <c r="G23" s="46">
        <v>43952</v>
      </c>
      <c r="H23" s="155" t="s">
        <v>206</v>
      </c>
      <c r="I23" s="77">
        <f t="shared" si="1"/>
        <v>2288.5</v>
      </c>
      <c r="J23" s="123">
        <v>2282.3000000000002</v>
      </c>
      <c r="K23" s="77">
        <v>3.1</v>
      </c>
      <c r="L23" s="77">
        <v>3.1</v>
      </c>
      <c r="M23" s="78"/>
      <c r="N23" s="78" t="s">
        <v>41</v>
      </c>
      <c r="O23" s="78" t="s">
        <v>41</v>
      </c>
      <c r="P23" s="98" t="s">
        <v>41</v>
      </c>
      <c r="Q23" s="98"/>
      <c r="R23" s="98"/>
      <c r="S23" s="98"/>
      <c r="T23" s="153" t="s">
        <v>41</v>
      </c>
      <c r="U23" s="98"/>
      <c r="V23" s="98"/>
      <c r="W23" s="98"/>
      <c r="X23" s="153" t="s">
        <v>41</v>
      </c>
      <c r="Y23" s="66"/>
      <c r="Z23" s="66"/>
      <c r="AA23" s="66"/>
    </row>
    <row r="24" spans="1:27" s="71" customFormat="1" ht="171" customHeight="1">
      <c r="A24" s="100" t="s">
        <v>134</v>
      </c>
      <c r="B24" s="138" t="s">
        <v>184</v>
      </c>
      <c r="C24" s="67"/>
      <c r="D24" s="70" t="s">
        <v>36</v>
      </c>
      <c r="E24" s="70" t="s">
        <v>13</v>
      </c>
      <c r="F24" s="73" t="s">
        <v>125</v>
      </c>
      <c r="G24" s="46">
        <v>43831</v>
      </c>
      <c r="H24" s="46">
        <v>44196</v>
      </c>
      <c r="I24" s="77">
        <f>J24+K24+L24</f>
        <v>145</v>
      </c>
      <c r="J24" s="123">
        <v>145</v>
      </c>
      <c r="K24" s="77">
        <v>0</v>
      </c>
      <c r="L24" s="77">
        <v>0</v>
      </c>
      <c r="M24" s="78" t="s">
        <v>41</v>
      </c>
      <c r="N24" s="78" t="s">
        <v>41</v>
      </c>
      <c r="O24" s="78" t="s">
        <v>41</v>
      </c>
      <c r="P24" s="78" t="s">
        <v>41</v>
      </c>
      <c r="Q24" s="78"/>
      <c r="R24" s="78"/>
      <c r="S24" s="78"/>
      <c r="T24" s="78"/>
      <c r="U24" s="78"/>
      <c r="V24" s="78"/>
      <c r="W24" s="78"/>
      <c r="X24" s="78"/>
      <c r="Y24" s="66"/>
      <c r="Z24" s="66"/>
      <c r="AA24" s="66"/>
    </row>
    <row r="25" spans="1:27" s="71" customFormat="1" ht="145.19999999999999" customHeight="1">
      <c r="A25" s="100" t="s">
        <v>135</v>
      </c>
      <c r="B25" s="139" t="s">
        <v>122</v>
      </c>
      <c r="C25" s="67"/>
      <c r="D25" s="70" t="s">
        <v>36</v>
      </c>
      <c r="E25" s="70" t="s">
        <v>13</v>
      </c>
      <c r="F25" s="67" t="s">
        <v>123</v>
      </c>
      <c r="G25" s="46">
        <v>43831</v>
      </c>
      <c r="H25" s="46">
        <v>44196</v>
      </c>
      <c r="I25" s="77">
        <f>J25+K25+L25</f>
        <v>60</v>
      </c>
      <c r="J25" s="123">
        <v>60</v>
      </c>
      <c r="K25" s="77">
        <v>0</v>
      </c>
      <c r="L25" s="77">
        <v>0</v>
      </c>
      <c r="M25" s="78" t="s">
        <v>41</v>
      </c>
      <c r="N25" s="78" t="s">
        <v>41</v>
      </c>
      <c r="O25" s="78" t="s">
        <v>41</v>
      </c>
      <c r="P25" s="78" t="s">
        <v>41</v>
      </c>
      <c r="Q25" s="78"/>
      <c r="R25" s="78"/>
      <c r="S25" s="78"/>
      <c r="T25" s="78"/>
      <c r="U25" s="78"/>
      <c r="V25" s="78"/>
      <c r="W25" s="78"/>
      <c r="X25" s="78"/>
      <c r="Y25" s="66"/>
      <c r="Z25" s="66"/>
      <c r="AA25" s="66"/>
    </row>
    <row r="26" spans="1:27" s="71" customFormat="1" ht="183" customHeight="1">
      <c r="A26" s="100" t="s">
        <v>136</v>
      </c>
      <c r="B26" s="139" t="s">
        <v>128</v>
      </c>
      <c r="C26" s="67"/>
      <c r="D26" s="70" t="s">
        <v>36</v>
      </c>
      <c r="E26" s="70" t="s">
        <v>13</v>
      </c>
      <c r="F26" s="73" t="s">
        <v>127</v>
      </c>
      <c r="G26" s="46">
        <v>43831</v>
      </c>
      <c r="H26" s="46">
        <v>44196</v>
      </c>
      <c r="I26" s="77">
        <f>J26+K26+L26</f>
        <v>1862.6</v>
      </c>
      <c r="J26" s="123">
        <v>1862.6</v>
      </c>
      <c r="K26" s="77">
        <v>0</v>
      </c>
      <c r="L26" s="77">
        <v>0</v>
      </c>
      <c r="M26" s="78" t="s">
        <v>41</v>
      </c>
      <c r="N26" s="78" t="s">
        <v>41</v>
      </c>
      <c r="O26" s="78" t="s">
        <v>41</v>
      </c>
      <c r="P26" s="78" t="s">
        <v>41</v>
      </c>
      <c r="Q26" s="78"/>
      <c r="R26" s="78"/>
      <c r="S26" s="78"/>
      <c r="T26" s="78"/>
      <c r="U26" s="78"/>
      <c r="V26" s="78"/>
      <c r="W26" s="78"/>
      <c r="X26" s="78"/>
      <c r="Y26" s="66"/>
      <c r="Z26" s="66"/>
      <c r="AA26" s="66"/>
    </row>
    <row r="27" spans="1:27" s="1" customFormat="1" ht="144" customHeight="1">
      <c r="A27" s="7"/>
      <c r="B27" s="129" t="s">
        <v>146</v>
      </c>
      <c r="C27" s="4"/>
      <c r="D27" s="5" t="s">
        <v>36</v>
      </c>
      <c r="E27" s="5" t="s">
        <v>13</v>
      </c>
      <c r="F27" s="4" t="s">
        <v>14</v>
      </c>
      <c r="G27" s="78" t="s">
        <v>14</v>
      </c>
      <c r="H27" s="46">
        <v>44561</v>
      </c>
      <c r="I27" s="78"/>
      <c r="J27" s="123"/>
      <c r="K27" s="78"/>
      <c r="L27" s="77"/>
      <c r="M27" s="78"/>
      <c r="N27" s="78"/>
      <c r="O27" s="78"/>
      <c r="Q27" s="78"/>
      <c r="R27" s="78"/>
      <c r="S27" s="78"/>
      <c r="T27" s="78" t="s">
        <v>41</v>
      </c>
      <c r="U27" s="78"/>
      <c r="V27" s="78"/>
      <c r="W27" s="78"/>
      <c r="X27" s="78"/>
    </row>
    <row r="28" spans="1:27" s="135" customFormat="1" ht="144" customHeight="1">
      <c r="A28" s="128"/>
      <c r="B28" s="129" t="s">
        <v>147</v>
      </c>
      <c r="C28" s="126"/>
      <c r="D28" s="130" t="s">
        <v>36</v>
      </c>
      <c r="E28" s="130" t="s">
        <v>13</v>
      </c>
      <c r="F28" s="126" t="s">
        <v>14</v>
      </c>
      <c r="G28" s="126" t="s">
        <v>14</v>
      </c>
      <c r="H28" s="131">
        <v>44926</v>
      </c>
      <c r="I28" s="126"/>
      <c r="J28" s="132"/>
      <c r="K28" s="126"/>
      <c r="L28" s="132"/>
      <c r="M28" s="126"/>
      <c r="N28" s="126"/>
      <c r="O28" s="126"/>
      <c r="P28" s="126"/>
      <c r="Q28" s="126"/>
      <c r="R28" s="126"/>
      <c r="S28" s="126"/>
      <c r="T28" s="126"/>
      <c r="U28" s="126"/>
      <c r="V28" s="126"/>
      <c r="W28" s="126"/>
      <c r="X28" s="126" t="s">
        <v>41</v>
      </c>
    </row>
    <row r="29" spans="1:27" s="135" customFormat="1" ht="112.2" customHeight="1">
      <c r="A29" s="128"/>
      <c r="B29" s="129" t="s">
        <v>148</v>
      </c>
      <c r="C29" s="89"/>
      <c r="D29" s="93" t="s">
        <v>36</v>
      </c>
      <c r="E29" s="93" t="s">
        <v>13</v>
      </c>
      <c r="F29" s="89" t="s">
        <v>14</v>
      </c>
      <c r="G29" s="89" t="s">
        <v>14</v>
      </c>
      <c r="H29" s="96">
        <v>44196</v>
      </c>
      <c r="I29" s="126"/>
      <c r="J29" s="132"/>
      <c r="K29" s="126"/>
      <c r="L29" s="132"/>
      <c r="M29" s="126"/>
      <c r="N29" s="126"/>
      <c r="O29" s="126"/>
      <c r="P29" s="126" t="s">
        <v>41</v>
      </c>
      <c r="Q29" s="126"/>
      <c r="R29" s="126"/>
      <c r="S29" s="126"/>
      <c r="T29" s="126"/>
      <c r="U29" s="126"/>
      <c r="V29" s="126"/>
      <c r="W29" s="126"/>
      <c r="X29" s="126"/>
    </row>
    <row r="30" spans="1:27" s="61" customFormat="1" ht="109.2" customHeight="1">
      <c r="A30" s="62"/>
      <c r="B30" s="129" t="s">
        <v>149</v>
      </c>
      <c r="C30" s="63"/>
      <c r="D30" s="65" t="s">
        <v>36</v>
      </c>
      <c r="E30" s="65" t="s">
        <v>13</v>
      </c>
      <c r="F30" s="63" t="s">
        <v>14</v>
      </c>
      <c r="G30" s="78" t="s">
        <v>14</v>
      </c>
      <c r="H30" s="46">
        <v>44196</v>
      </c>
      <c r="I30" s="78"/>
      <c r="J30" s="123"/>
      <c r="K30" s="78"/>
      <c r="L30" s="77"/>
      <c r="M30" s="78"/>
      <c r="N30" s="78"/>
      <c r="O30" s="78"/>
      <c r="P30" s="78" t="s">
        <v>41</v>
      </c>
      <c r="Q30" s="78"/>
      <c r="R30" s="78"/>
      <c r="S30" s="78"/>
      <c r="T30" s="78"/>
      <c r="U30" s="78"/>
      <c r="V30" s="78"/>
      <c r="W30" s="78"/>
      <c r="X30" s="78"/>
    </row>
    <row r="31" spans="1:27" s="104" customFormat="1" ht="109.2" customHeight="1">
      <c r="A31" s="41"/>
      <c r="B31" s="129" t="s">
        <v>150</v>
      </c>
      <c r="C31" s="126"/>
      <c r="D31" s="130" t="s">
        <v>36</v>
      </c>
      <c r="E31" s="130" t="s">
        <v>13</v>
      </c>
      <c r="F31" s="126" t="s">
        <v>14</v>
      </c>
      <c r="G31" s="126" t="s">
        <v>14</v>
      </c>
      <c r="H31" s="134">
        <v>44196</v>
      </c>
      <c r="I31" s="98"/>
      <c r="J31" s="123"/>
      <c r="K31" s="98"/>
      <c r="L31" s="103"/>
      <c r="M31" s="98"/>
      <c r="N31" s="99"/>
      <c r="O31" s="99"/>
      <c r="P31" s="126" t="s">
        <v>41</v>
      </c>
      <c r="Q31" s="98"/>
      <c r="R31" s="99"/>
      <c r="S31" s="99"/>
      <c r="U31" s="98"/>
      <c r="V31" s="99"/>
      <c r="W31" s="99"/>
      <c r="X31" s="98" t="s">
        <v>41</v>
      </c>
    </row>
    <row r="32" spans="1:27" s="97" customFormat="1" ht="109.2" customHeight="1">
      <c r="A32" s="41"/>
      <c r="B32" s="129" t="s">
        <v>151</v>
      </c>
      <c r="C32" s="89"/>
      <c r="D32" s="93" t="s">
        <v>36</v>
      </c>
      <c r="E32" s="93" t="s">
        <v>13</v>
      </c>
      <c r="F32" s="89" t="s">
        <v>14</v>
      </c>
      <c r="G32" s="89" t="s">
        <v>14</v>
      </c>
      <c r="H32" s="96">
        <v>44196</v>
      </c>
      <c r="I32" s="89"/>
      <c r="J32" s="123"/>
      <c r="K32" s="89"/>
      <c r="L32" s="95"/>
      <c r="M32" s="89"/>
      <c r="N32" s="90"/>
      <c r="O32" s="90"/>
      <c r="P32" s="89" t="s">
        <v>41</v>
      </c>
      <c r="Q32" s="89"/>
      <c r="R32" s="90"/>
      <c r="S32" s="90"/>
      <c r="T32" s="90"/>
      <c r="U32" s="89"/>
      <c r="V32" s="90"/>
      <c r="W32" s="90"/>
      <c r="X32" s="87"/>
    </row>
    <row r="33" spans="1:24" s="36" customFormat="1" ht="112.2" customHeight="1">
      <c r="A33" s="41" t="s">
        <v>97</v>
      </c>
      <c r="B33" s="34" t="s">
        <v>98</v>
      </c>
      <c r="C33" s="33"/>
      <c r="D33" s="35" t="s">
        <v>36</v>
      </c>
      <c r="E33" s="35" t="s">
        <v>13</v>
      </c>
      <c r="F33" s="33" t="s">
        <v>99</v>
      </c>
      <c r="G33" s="85">
        <v>43466</v>
      </c>
      <c r="H33" s="85">
        <v>44561</v>
      </c>
      <c r="I33" s="77">
        <f>I34</f>
        <v>1065</v>
      </c>
      <c r="J33" s="123">
        <f>J34</f>
        <v>355</v>
      </c>
      <c r="K33" s="77">
        <f t="shared" ref="K33:L33" si="2">K34</f>
        <v>355</v>
      </c>
      <c r="L33" s="77">
        <f t="shared" si="2"/>
        <v>355</v>
      </c>
      <c r="M33" s="78" t="s">
        <v>41</v>
      </c>
      <c r="N33" s="79" t="s">
        <v>41</v>
      </c>
      <c r="O33" s="79" t="s">
        <v>41</v>
      </c>
      <c r="P33" s="79" t="s">
        <v>41</v>
      </c>
      <c r="Q33" s="79" t="s">
        <v>41</v>
      </c>
      <c r="R33" s="79" t="s">
        <v>41</v>
      </c>
      <c r="S33" s="79" t="s">
        <v>41</v>
      </c>
      <c r="T33" s="79" t="s">
        <v>41</v>
      </c>
      <c r="U33" s="79" t="s">
        <v>41</v>
      </c>
      <c r="V33" s="79" t="s">
        <v>41</v>
      </c>
      <c r="W33" s="79" t="s">
        <v>41</v>
      </c>
      <c r="X33" s="79" t="s">
        <v>41</v>
      </c>
    </row>
    <row r="34" spans="1:24" s="1" customFormat="1" ht="215.4" customHeight="1">
      <c r="A34" s="12" t="s">
        <v>50</v>
      </c>
      <c r="B34" s="143" t="s">
        <v>37</v>
      </c>
      <c r="C34" s="4"/>
      <c r="D34" s="5" t="s">
        <v>36</v>
      </c>
      <c r="E34" s="3" t="s">
        <v>13</v>
      </c>
      <c r="F34" s="4" t="s">
        <v>17</v>
      </c>
      <c r="G34" s="86">
        <v>43831</v>
      </c>
      <c r="H34" s="86">
        <v>44926</v>
      </c>
      <c r="I34" s="77">
        <f>J34+K34+L34</f>
        <v>1065</v>
      </c>
      <c r="J34" s="123">
        <v>355</v>
      </c>
      <c r="K34" s="77">
        <v>355</v>
      </c>
      <c r="L34" s="77">
        <v>355</v>
      </c>
      <c r="M34" s="78" t="s">
        <v>41</v>
      </c>
      <c r="N34" s="79" t="s">
        <v>41</v>
      </c>
      <c r="O34" s="79" t="s">
        <v>41</v>
      </c>
      <c r="P34" s="79" t="s">
        <v>41</v>
      </c>
      <c r="Q34" s="79" t="s">
        <v>41</v>
      </c>
      <c r="R34" s="79" t="s">
        <v>41</v>
      </c>
      <c r="S34" s="79" t="s">
        <v>41</v>
      </c>
      <c r="T34" s="79" t="s">
        <v>41</v>
      </c>
      <c r="U34" s="79" t="s">
        <v>41</v>
      </c>
      <c r="V34" s="79" t="s">
        <v>41</v>
      </c>
      <c r="W34" s="79" t="s">
        <v>41</v>
      </c>
      <c r="X34" s="79" t="s">
        <v>41</v>
      </c>
    </row>
    <row r="35" spans="1:24" s="1" customFormat="1" ht="110.4" customHeight="1">
      <c r="A35" s="13"/>
      <c r="B35" s="129" t="s">
        <v>152</v>
      </c>
      <c r="C35" s="4"/>
      <c r="D35" s="5" t="s">
        <v>36</v>
      </c>
      <c r="E35" s="3" t="s">
        <v>13</v>
      </c>
      <c r="F35" s="4" t="s">
        <v>18</v>
      </c>
      <c r="G35" s="78" t="s">
        <v>18</v>
      </c>
      <c r="H35" s="86">
        <v>44196</v>
      </c>
      <c r="I35" s="78"/>
      <c r="J35" s="123"/>
      <c r="K35" s="77"/>
      <c r="L35" s="77"/>
      <c r="M35" s="82"/>
      <c r="N35" s="78"/>
      <c r="O35" s="78"/>
      <c r="P35" s="79" t="s">
        <v>41</v>
      </c>
      <c r="Q35" s="78"/>
      <c r="R35" s="78"/>
      <c r="S35" s="78"/>
      <c r="T35" s="78"/>
      <c r="U35" s="78"/>
      <c r="V35" s="78"/>
      <c r="W35" s="78"/>
      <c r="X35" s="79"/>
    </row>
    <row r="36" spans="1:24" s="71" customFormat="1" ht="110.4" customHeight="1">
      <c r="A36" s="14"/>
      <c r="B36" s="129" t="s">
        <v>153</v>
      </c>
      <c r="C36" s="67"/>
      <c r="D36" s="70" t="s">
        <v>36</v>
      </c>
      <c r="E36" s="69" t="s">
        <v>13</v>
      </c>
      <c r="F36" s="67" t="s">
        <v>18</v>
      </c>
      <c r="G36" s="78" t="s">
        <v>18</v>
      </c>
      <c r="H36" s="86">
        <v>44561</v>
      </c>
      <c r="I36" s="78"/>
      <c r="J36" s="123"/>
      <c r="K36" s="77"/>
      <c r="L36" s="77"/>
      <c r="M36" s="81"/>
      <c r="N36" s="79"/>
      <c r="O36" s="79"/>
      <c r="P36" s="79"/>
      <c r="Q36" s="79"/>
      <c r="R36" s="79"/>
      <c r="S36" s="79"/>
      <c r="T36" s="79" t="s">
        <v>41</v>
      </c>
      <c r="U36" s="79"/>
      <c r="V36" s="79"/>
      <c r="W36" s="79"/>
      <c r="X36" s="79"/>
    </row>
    <row r="37" spans="1:24" s="71" customFormat="1" ht="110.4" customHeight="1">
      <c r="A37" s="14"/>
      <c r="B37" s="129" t="s">
        <v>154</v>
      </c>
      <c r="C37" s="67"/>
      <c r="D37" s="70" t="s">
        <v>36</v>
      </c>
      <c r="E37" s="69" t="s">
        <v>13</v>
      </c>
      <c r="F37" s="67" t="s">
        <v>18</v>
      </c>
      <c r="G37" s="78" t="s">
        <v>18</v>
      </c>
      <c r="H37" s="86">
        <v>44926</v>
      </c>
      <c r="I37" s="78"/>
      <c r="J37" s="123"/>
      <c r="K37" s="77"/>
      <c r="L37" s="77"/>
      <c r="M37" s="93"/>
      <c r="N37" s="79"/>
      <c r="O37" s="79"/>
      <c r="P37" s="79"/>
      <c r="Q37" s="79"/>
      <c r="R37" s="79"/>
      <c r="S37" s="79"/>
      <c r="T37" s="79"/>
      <c r="U37" s="79"/>
      <c r="V37" s="79"/>
      <c r="W37" s="79"/>
      <c r="X37" s="79" t="s">
        <v>41</v>
      </c>
    </row>
    <row r="38" spans="1:24" s="1" customFormat="1" ht="194.4" customHeight="1">
      <c r="A38" s="12" t="s">
        <v>51</v>
      </c>
      <c r="B38" s="3" t="s">
        <v>45</v>
      </c>
      <c r="C38" s="4"/>
      <c r="D38" s="5" t="s">
        <v>36</v>
      </c>
      <c r="E38" s="3" t="s">
        <v>54</v>
      </c>
      <c r="F38" s="4" t="s">
        <v>16</v>
      </c>
      <c r="G38" s="46">
        <v>43831</v>
      </c>
      <c r="H38" s="46">
        <v>44926</v>
      </c>
      <c r="I38" s="77">
        <f>J38+K38+L38</f>
        <v>43430.400000000001</v>
      </c>
      <c r="J38" s="137">
        <f>J39+J40+J41+J42</f>
        <v>14826.4</v>
      </c>
      <c r="K38" s="137">
        <f t="shared" ref="K38:L38" si="3">K39+K40+K41+K42</f>
        <v>14302</v>
      </c>
      <c r="L38" s="137">
        <f t="shared" si="3"/>
        <v>14302</v>
      </c>
      <c r="M38" s="79" t="s">
        <v>41</v>
      </c>
      <c r="N38" s="79" t="s">
        <v>41</v>
      </c>
      <c r="O38" s="79" t="s">
        <v>41</v>
      </c>
      <c r="P38" s="79" t="s">
        <v>41</v>
      </c>
      <c r="Q38" s="79" t="s">
        <v>41</v>
      </c>
      <c r="R38" s="79" t="s">
        <v>41</v>
      </c>
      <c r="S38" s="79" t="s">
        <v>41</v>
      </c>
      <c r="T38" s="79" t="s">
        <v>41</v>
      </c>
      <c r="U38" s="79" t="s">
        <v>41</v>
      </c>
      <c r="V38" s="79" t="s">
        <v>41</v>
      </c>
      <c r="W38" s="79" t="s">
        <v>41</v>
      </c>
      <c r="X38" s="79" t="s">
        <v>41</v>
      </c>
    </row>
    <row r="39" spans="1:24" s="1" customFormat="1" ht="135" customHeight="1">
      <c r="A39" s="15" t="s">
        <v>52</v>
      </c>
      <c r="B39" s="139" t="s">
        <v>42</v>
      </c>
      <c r="C39" s="4"/>
      <c r="D39" s="5" t="s">
        <v>36</v>
      </c>
      <c r="E39" s="3" t="s">
        <v>54</v>
      </c>
      <c r="F39" s="6" t="s">
        <v>19</v>
      </c>
      <c r="G39" s="131">
        <v>43831</v>
      </c>
      <c r="H39" s="131">
        <v>44926</v>
      </c>
      <c r="I39" s="77">
        <f>J39+K39+L39</f>
        <v>20782.8</v>
      </c>
      <c r="J39" s="123">
        <v>7146.8</v>
      </c>
      <c r="K39" s="77">
        <v>6818</v>
      </c>
      <c r="L39" s="77">
        <v>6818</v>
      </c>
      <c r="M39" s="79" t="s">
        <v>41</v>
      </c>
      <c r="N39" s="79" t="s">
        <v>41</v>
      </c>
      <c r="O39" s="79" t="s">
        <v>41</v>
      </c>
      <c r="P39" s="79" t="s">
        <v>41</v>
      </c>
      <c r="Q39" s="79" t="s">
        <v>41</v>
      </c>
      <c r="R39" s="79" t="s">
        <v>41</v>
      </c>
      <c r="S39" s="79" t="s">
        <v>41</v>
      </c>
      <c r="T39" s="79" t="s">
        <v>41</v>
      </c>
      <c r="U39" s="79" t="s">
        <v>41</v>
      </c>
      <c r="V39" s="79" t="s">
        <v>41</v>
      </c>
      <c r="W39" s="79" t="s">
        <v>41</v>
      </c>
      <c r="X39" s="79" t="s">
        <v>41</v>
      </c>
    </row>
    <row r="40" spans="1:24" s="1" customFormat="1" ht="171" customHeight="1">
      <c r="A40" s="15" t="s">
        <v>53</v>
      </c>
      <c r="B40" s="139" t="s">
        <v>55</v>
      </c>
      <c r="C40" s="4"/>
      <c r="D40" s="5" t="s">
        <v>36</v>
      </c>
      <c r="E40" s="3" t="s">
        <v>54</v>
      </c>
      <c r="F40" s="6" t="s">
        <v>20</v>
      </c>
      <c r="G40" s="131">
        <v>43831</v>
      </c>
      <c r="H40" s="131">
        <v>44926</v>
      </c>
      <c r="I40" s="77">
        <f>J40+K40+L40</f>
        <v>20782.7</v>
      </c>
      <c r="J40" s="123">
        <v>7146.7</v>
      </c>
      <c r="K40" s="77">
        <v>6818</v>
      </c>
      <c r="L40" s="77">
        <v>6818</v>
      </c>
      <c r="M40" s="79" t="s">
        <v>41</v>
      </c>
      <c r="N40" s="79" t="s">
        <v>41</v>
      </c>
      <c r="O40" s="79" t="s">
        <v>41</v>
      </c>
      <c r="P40" s="79" t="s">
        <v>41</v>
      </c>
      <c r="Q40" s="79" t="s">
        <v>41</v>
      </c>
      <c r="R40" s="79" t="s">
        <v>41</v>
      </c>
      <c r="S40" s="79" t="s">
        <v>41</v>
      </c>
      <c r="T40" s="79" t="s">
        <v>41</v>
      </c>
      <c r="U40" s="79" t="s">
        <v>41</v>
      </c>
      <c r="V40" s="79" t="s">
        <v>41</v>
      </c>
      <c r="W40" s="79" t="s">
        <v>41</v>
      </c>
      <c r="X40" s="79" t="s">
        <v>41</v>
      </c>
    </row>
    <row r="41" spans="1:24" s="1" customFormat="1" ht="120">
      <c r="A41" s="15" t="s">
        <v>56</v>
      </c>
      <c r="B41" s="139" t="s">
        <v>86</v>
      </c>
      <c r="C41" s="4"/>
      <c r="D41" s="5" t="s">
        <v>36</v>
      </c>
      <c r="E41" s="3" t="s">
        <v>54</v>
      </c>
      <c r="F41" s="6" t="s">
        <v>39</v>
      </c>
      <c r="G41" s="46">
        <v>43831</v>
      </c>
      <c r="H41" s="46">
        <v>44926</v>
      </c>
      <c r="I41" s="77">
        <f>J41+K41+L41</f>
        <v>264.89999999999998</v>
      </c>
      <c r="J41" s="123">
        <v>132.9</v>
      </c>
      <c r="K41" s="77">
        <v>66</v>
      </c>
      <c r="L41" s="77">
        <v>66</v>
      </c>
      <c r="M41" s="78" t="s">
        <v>41</v>
      </c>
      <c r="N41" s="78" t="s">
        <v>41</v>
      </c>
      <c r="O41" s="78" t="s">
        <v>41</v>
      </c>
      <c r="P41" s="78" t="s">
        <v>41</v>
      </c>
      <c r="Q41" s="78" t="s">
        <v>41</v>
      </c>
      <c r="R41" s="78" t="s">
        <v>41</v>
      </c>
      <c r="S41" s="78" t="s">
        <v>41</v>
      </c>
      <c r="T41" s="78" t="s">
        <v>41</v>
      </c>
      <c r="U41" s="78" t="s">
        <v>41</v>
      </c>
      <c r="V41" s="78" t="s">
        <v>41</v>
      </c>
      <c r="W41" s="78" t="s">
        <v>41</v>
      </c>
      <c r="X41" s="78" t="s">
        <v>41</v>
      </c>
    </row>
    <row r="42" spans="1:24" s="42" customFormat="1" ht="108">
      <c r="A42" s="12" t="s">
        <v>103</v>
      </c>
      <c r="B42" s="139" t="s">
        <v>104</v>
      </c>
      <c r="C42" s="43"/>
      <c r="D42" s="45" t="s">
        <v>36</v>
      </c>
      <c r="E42" s="44" t="s">
        <v>54</v>
      </c>
      <c r="F42" s="46" t="s">
        <v>105</v>
      </c>
      <c r="G42" s="131">
        <v>43831</v>
      </c>
      <c r="H42" s="131">
        <v>44926</v>
      </c>
      <c r="I42" s="77">
        <f>J42+K42+L42</f>
        <v>1600</v>
      </c>
      <c r="J42" s="123">
        <v>400</v>
      </c>
      <c r="K42" s="77">
        <v>600</v>
      </c>
      <c r="L42" s="77">
        <v>600</v>
      </c>
      <c r="M42" s="98" t="s">
        <v>41</v>
      </c>
      <c r="N42" s="78" t="s">
        <v>41</v>
      </c>
      <c r="O42" s="78" t="s">
        <v>41</v>
      </c>
      <c r="P42" s="78" t="s">
        <v>41</v>
      </c>
      <c r="Q42" s="126" t="s">
        <v>41</v>
      </c>
      <c r="R42" s="126" t="s">
        <v>41</v>
      </c>
      <c r="S42" s="126" t="s">
        <v>41</v>
      </c>
      <c r="T42" s="126" t="s">
        <v>41</v>
      </c>
      <c r="U42" s="126" t="s">
        <v>41</v>
      </c>
      <c r="V42" s="126" t="s">
        <v>41</v>
      </c>
      <c r="W42" s="126" t="s">
        <v>41</v>
      </c>
      <c r="X42" s="126" t="s">
        <v>41</v>
      </c>
    </row>
    <row r="43" spans="1:24" s="1" customFormat="1" ht="147" customHeight="1">
      <c r="A43" s="14"/>
      <c r="B43" s="129" t="s">
        <v>155</v>
      </c>
      <c r="C43" s="4"/>
      <c r="D43" s="5" t="s">
        <v>36</v>
      </c>
      <c r="E43" s="3" t="s">
        <v>13</v>
      </c>
      <c r="F43" s="6" t="s">
        <v>18</v>
      </c>
      <c r="G43" s="46" t="s">
        <v>18</v>
      </c>
      <c r="H43" s="46">
        <v>43861</v>
      </c>
      <c r="I43" s="78"/>
      <c r="J43" s="123"/>
      <c r="K43" s="77"/>
      <c r="L43" s="77"/>
      <c r="M43" s="78" t="s">
        <v>41</v>
      </c>
      <c r="N43" s="78"/>
      <c r="O43" s="78"/>
      <c r="Q43" s="78"/>
      <c r="R43" s="78"/>
      <c r="S43" s="78"/>
      <c r="T43" s="78"/>
      <c r="U43" s="78"/>
      <c r="V43" s="78"/>
      <c r="W43" s="78"/>
      <c r="X43" s="78"/>
    </row>
    <row r="44" spans="1:24" s="1" customFormat="1" ht="145.5" customHeight="1">
      <c r="A44" s="14"/>
      <c r="B44" s="129" t="s">
        <v>156</v>
      </c>
      <c r="C44" s="4"/>
      <c r="D44" s="5" t="s">
        <v>36</v>
      </c>
      <c r="E44" s="3" t="s">
        <v>13</v>
      </c>
      <c r="F44" s="4" t="s">
        <v>18</v>
      </c>
      <c r="G44" s="46" t="s">
        <v>18</v>
      </c>
      <c r="H44" s="102">
        <v>44227</v>
      </c>
      <c r="I44" s="78"/>
      <c r="J44" s="123"/>
      <c r="K44" s="77"/>
      <c r="L44" s="77"/>
      <c r="M44" s="78"/>
      <c r="N44" s="78"/>
      <c r="O44" s="78"/>
      <c r="P44" s="78"/>
      <c r="Q44" s="78" t="s">
        <v>41</v>
      </c>
      <c r="R44" s="78"/>
      <c r="S44" s="78"/>
      <c r="U44" s="78"/>
      <c r="V44" s="78"/>
      <c r="W44" s="78"/>
      <c r="X44" s="78"/>
    </row>
    <row r="45" spans="1:24" s="1" customFormat="1" ht="146.25" customHeight="1">
      <c r="A45" s="14"/>
      <c r="B45" s="129" t="s">
        <v>157</v>
      </c>
      <c r="C45" s="4"/>
      <c r="D45" s="5" t="s">
        <v>36</v>
      </c>
      <c r="E45" s="3" t="s">
        <v>13</v>
      </c>
      <c r="F45" s="4" t="s">
        <v>18</v>
      </c>
      <c r="G45" s="46" t="s">
        <v>18</v>
      </c>
      <c r="H45" s="102">
        <v>44592</v>
      </c>
      <c r="I45" s="78"/>
      <c r="J45" s="123"/>
      <c r="K45" s="77"/>
      <c r="L45" s="77"/>
      <c r="M45" s="78"/>
      <c r="N45" s="78"/>
      <c r="O45" s="78"/>
      <c r="P45" s="78"/>
      <c r="Q45" s="78"/>
      <c r="R45" s="78"/>
      <c r="S45" s="78"/>
      <c r="T45" s="78"/>
      <c r="U45" s="78" t="s">
        <v>41</v>
      </c>
      <c r="V45" s="78"/>
      <c r="W45" s="78"/>
      <c r="X45" s="87"/>
    </row>
    <row r="46" spans="1:24" s="1" customFormat="1" ht="109.2" customHeight="1">
      <c r="A46" s="14"/>
      <c r="B46" s="129" t="s">
        <v>158</v>
      </c>
      <c r="C46" s="4"/>
      <c r="D46" s="5" t="s">
        <v>36</v>
      </c>
      <c r="E46" s="3" t="s">
        <v>54</v>
      </c>
      <c r="F46" s="4" t="s">
        <v>14</v>
      </c>
      <c r="G46" s="46" t="s">
        <v>18</v>
      </c>
      <c r="H46" s="46">
        <v>44196</v>
      </c>
      <c r="I46" s="78"/>
      <c r="J46" s="122"/>
      <c r="K46" s="78"/>
      <c r="L46" s="77"/>
      <c r="M46" s="78"/>
      <c r="N46" s="78"/>
      <c r="O46" s="78"/>
      <c r="P46" s="78" t="s">
        <v>41</v>
      </c>
      <c r="Q46" s="78"/>
      <c r="R46" s="78"/>
      <c r="S46" s="78"/>
      <c r="T46" s="78"/>
      <c r="U46" s="78"/>
      <c r="V46" s="78"/>
      <c r="W46" s="78"/>
      <c r="X46" s="78"/>
    </row>
    <row r="47" spans="1:24" s="1" customFormat="1" ht="109.2" customHeight="1">
      <c r="A47" s="14"/>
      <c r="B47" s="129" t="s">
        <v>159</v>
      </c>
      <c r="C47" s="4"/>
      <c r="D47" s="5" t="s">
        <v>36</v>
      </c>
      <c r="E47" s="3" t="s">
        <v>54</v>
      </c>
      <c r="F47" s="4" t="s">
        <v>14</v>
      </c>
      <c r="G47" s="46" t="s">
        <v>18</v>
      </c>
      <c r="H47" s="46">
        <v>44561</v>
      </c>
      <c r="I47" s="78"/>
      <c r="J47" s="122"/>
      <c r="K47" s="78"/>
      <c r="L47" s="77"/>
      <c r="M47" s="78"/>
      <c r="N47" s="78"/>
      <c r="O47" s="78"/>
      <c r="P47" s="78"/>
      <c r="Q47" s="78"/>
      <c r="R47" s="78"/>
      <c r="S47" s="78"/>
      <c r="T47" s="78" t="s">
        <v>41</v>
      </c>
      <c r="U47" s="78"/>
      <c r="V47" s="78"/>
      <c r="W47" s="78"/>
      <c r="X47" s="78"/>
    </row>
    <row r="48" spans="1:24" s="1" customFormat="1" ht="109.2" customHeight="1">
      <c r="A48" s="14"/>
      <c r="B48" s="129" t="s">
        <v>160</v>
      </c>
      <c r="C48" s="4"/>
      <c r="D48" s="5" t="s">
        <v>36</v>
      </c>
      <c r="E48" s="3" t="s">
        <v>54</v>
      </c>
      <c r="F48" s="4" t="s">
        <v>14</v>
      </c>
      <c r="G48" s="46" t="s">
        <v>18</v>
      </c>
      <c r="H48" s="46">
        <v>44926</v>
      </c>
      <c r="I48" s="78"/>
      <c r="J48" s="122"/>
      <c r="K48" s="78"/>
      <c r="L48" s="77"/>
      <c r="M48" s="78"/>
      <c r="N48" s="78"/>
      <c r="O48" s="78"/>
      <c r="P48" s="78"/>
      <c r="Q48" s="78"/>
      <c r="R48" s="78"/>
      <c r="S48" s="78"/>
      <c r="T48" s="78"/>
      <c r="U48" s="78"/>
      <c r="V48" s="78"/>
      <c r="W48" s="78"/>
      <c r="X48" s="78" t="s">
        <v>41</v>
      </c>
    </row>
    <row r="49" spans="1:24" s="47" customFormat="1" ht="112.2" customHeight="1">
      <c r="A49" s="14"/>
      <c r="B49" s="129" t="s">
        <v>161</v>
      </c>
      <c r="C49" s="43"/>
      <c r="D49" s="50" t="s">
        <v>36</v>
      </c>
      <c r="E49" s="49" t="s">
        <v>54</v>
      </c>
      <c r="F49" s="48" t="s">
        <v>14</v>
      </c>
      <c r="G49" s="46" t="s">
        <v>18</v>
      </c>
      <c r="H49" s="46">
        <v>44196</v>
      </c>
      <c r="I49" s="78"/>
      <c r="J49" s="122"/>
      <c r="K49" s="78"/>
      <c r="L49" s="77"/>
      <c r="M49" s="79"/>
      <c r="N49" s="79"/>
      <c r="O49" s="79"/>
      <c r="P49" s="79" t="s">
        <v>41</v>
      </c>
      <c r="Q49" s="79"/>
      <c r="R49" s="79"/>
      <c r="S49" s="79"/>
      <c r="T49" s="79"/>
      <c r="U49" s="79"/>
      <c r="V49" s="79"/>
      <c r="W49" s="79"/>
      <c r="X49" s="79"/>
    </row>
    <row r="50" spans="1:24" s="135" customFormat="1" ht="112.2" customHeight="1">
      <c r="A50" s="14"/>
      <c r="B50" s="129" t="s">
        <v>162</v>
      </c>
      <c r="C50" s="126"/>
      <c r="D50" s="130" t="s">
        <v>36</v>
      </c>
      <c r="E50" s="129" t="s">
        <v>54</v>
      </c>
      <c r="F50" s="126" t="s">
        <v>14</v>
      </c>
      <c r="G50" s="131" t="s">
        <v>18</v>
      </c>
      <c r="H50" s="131">
        <v>44561</v>
      </c>
      <c r="I50" s="126"/>
      <c r="J50" s="126"/>
      <c r="K50" s="126"/>
      <c r="L50" s="132"/>
      <c r="M50" s="127"/>
      <c r="N50" s="127"/>
      <c r="O50" s="127"/>
      <c r="P50" s="127"/>
      <c r="Q50" s="127"/>
      <c r="R50" s="127"/>
      <c r="S50" s="127"/>
      <c r="T50" s="127" t="s">
        <v>41</v>
      </c>
      <c r="U50" s="127"/>
      <c r="V50" s="127"/>
      <c r="W50" s="127"/>
      <c r="X50" s="127"/>
    </row>
    <row r="51" spans="1:24" s="135" customFormat="1" ht="157.19999999999999" customHeight="1">
      <c r="A51" s="14"/>
      <c r="B51" s="129" t="s">
        <v>163</v>
      </c>
      <c r="C51" s="126"/>
      <c r="D51" s="130" t="s">
        <v>36</v>
      </c>
      <c r="E51" s="129" t="s">
        <v>54</v>
      </c>
      <c r="F51" s="126" t="s">
        <v>14</v>
      </c>
      <c r="G51" s="131" t="s">
        <v>18</v>
      </c>
      <c r="H51" s="131">
        <v>44926</v>
      </c>
      <c r="I51" s="126"/>
      <c r="J51" s="126"/>
      <c r="K51" s="126"/>
      <c r="L51" s="132"/>
      <c r="M51" s="127"/>
      <c r="N51" s="127"/>
      <c r="O51" s="127"/>
      <c r="P51" s="127"/>
      <c r="Q51" s="127"/>
      <c r="R51" s="127"/>
      <c r="S51" s="127"/>
      <c r="T51" s="127"/>
      <c r="U51" s="127"/>
      <c r="V51" s="127"/>
      <c r="W51" s="127"/>
      <c r="X51" s="127" t="s">
        <v>41</v>
      </c>
    </row>
    <row r="52" spans="1:24" s="1" customFormat="1" ht="157.19999999999999" customHeight="1">
      <c r="A52" s="182" t="s">
        <v>57</v>
      </c>
      <c r="B52" s="192" t="s">
        <v>43</v>
      </c>
      <c r="C52" s="190"/>
      <c r="D52" s="193" t="s">
        <v>36</v>
      </c>
      <c r="E52" s="192" t="s">
        <v>58</v>
      </c>
      <c r="F52" s="190" t="s">
        <v>15</v>
      </c>
      <c r="G52" s="189">
        <v>43831</v>
      </c>
      <c r="H52" s="189">
        <v>44926</v>
      </c>
      <c r="I52" s="191">
        <f>J52+K52+L52</f>
        <v>7777</v>
      </c>
      <c r="J52" s="191">
        <f>J55+J56+J57</f>
        <v>2675</v>
      </c>
      <c r="K52" s="191">
        <f t="shared" ref="K52:L52" si="4">K55+K56+K57</f>
        <v>2551</v>
      </c>
      <c r="L52" s="191">
        <f t="shared" si="4"/>
        <v>2551</v>
      </c>
      <c r="M52" s="176" t="s">
        <v>41</v>
      </c>
      <c r="N52" s="176" t="s">
        <v>41</v>
      </c>
      <c r="O52" s="176" t="s">
        <v>41</v>
      </c>
      <c r="P52" s="176" t="s">
        <v>41</v>
      </c>
      <c r="Q52" s="176" t="s">
        <v>41</v>
      </c>
      <c r="R52" s="176" t="s">
        <v>41</v>
      </c>
      <c r="S52" s="176" t="s">
        <v>41</v>
      </c>
      <c r="T52" s="176" t="s">
        <v>41</v>
      </c>
      <c r="U52" s="176" t="s">
        <v>41</v>
      </c>
      <c r="V52" s="176" t="s">
        <v>41</v>
      </c>
      <c r="W52" s="176" t="s">
        <v>41</v>
      </c>
      <c r="X52" s="176" t="s">
        <v>41</v>
      </c>
    </row>
    <row r="53" spans="1:24" s="1" customFormat="1">
      <c r="A53" s="182"/>
      <c r="B53" s="192"/>
      <c r="C53" s="190"/>
      <c r="D53" s="193"/>
      <c r="E53" s="192"/>
      <c r="F53" s="190"/>
      <c r="G53" s="190"/>
      <c r="H53" s="190"/>
      <c r="I53" s="191"/>
      <c r="J53" s="191"/>
      <c r="K53" s="191"/>
      <c r="L53" s="191"/>
      <c r="M53" s="177"/>
      <c r="N53" s="177"/>
      <c r="O53" s="177"/>
      <c r="P53" s="177"/>
      <c r="Q53" s="177"/>
      <c r="R53" s="177"/>
      <c r="S53" s="177"/>
      <c r="T53" s="177"/>
      <c r="U53" s="177"/>
      <c r="V53" s="177"/>
      <c r="W53" s="177"/>
      <c r="X53" s="177"/>
    </row>
    <row r="54" spans="1:24" s="1" customFormat="1" ht="66.599999999999994" customHeight="1">
      <c r="A54" s="182"/>
      <c r="B54" s="192"/>
      <c r="C54" s="190"/>
      <c r="D54" s="193"/>
      <c r="E54" s="192"/>
      <c r="F54" s="190"/>
      <c r="G54" s="190"/>
      <c r="H54" s="190"/>
      <c r="I54" s="191"/>
      <c r="J54" s="191"/>
      <c r="K54" s="191"/>
      <c r="L54" s="191"/>
      <c r="M54" s="178"/>
      <c r="N54" s="178"/>
      <c r="O54" s="178"/>
      <c r="P54" s="178"/>
      <c r="Q54" s="178"/>
      <c r="R54" s="178"/>
      <c r="S54" s="178"/>
      <c r="T54" s="178"/>
      <c r="U54" s="178"/>
      <c r="V54" s="178"/>
      <c r="W54" s="178"/>
      <c r="X54" s="178"/>
    </row>
    <row r="55" spans="1:24" s="1" customFormat="1" ht="108">
      <c r="A55" s="7" t="s">
        <v>59</v>
      </c>
      <c r="B55" s="139" t="s">
        <v>79</v>
      </c>
      <c r="C55" s="4"/>
      <c r="D55" s="5" t="s">
        <v>36</v>
      </c>
      <c r="E55" s="11" t="s">
        <v>58</v>
      </c>
      <c r="F55" s="4" t="s">
        <v>21</v>
      </c>
      <c r="G55" s="46">
        <v>43831</v>
      </c>
      <c r="H55" s="46">
        <v>44926</v>
      </c>
      <c r="I55" s="77">
        <f>J55+K55+L55</f>
        <v>2592.5</v>
      </c>
      <c r="J55" s="123">
        <v>891.7</v>
      </c>
      <c r="K55" s="77">
        <v>850.4</v>
      </c>
      <c r="L55" s="77">
        <v>850.4</v>
      </c>
      <c r="M55" s="79" t="s">
        <v>41</v>
      </c>
      <c r="N55" s="79" t="s">
        <v>41</v>
      </c>
      <c r="O55" s="79" t="s">
        <v>41</v>
      </c>
      <c r="P55" s="79" t="s">
        <v>41</v>
      </c>
      <c r="Q55" s="79" t="s">
        <v>41</v>
      </c>
      <c r="R55" s="79" t="s">
        <v>41</v>
      </c>
      <c r="S55" s="79" t="s">
        <v>41</v>
      </c>
      <c r="T55" s="79" t="s">
        <v>41</v>
      </c>
      <c r="U55" s="79" t="s">
        <v>41</v>
      </c>
      <c r="V55" s="79" t="s">
        <v>41</v>
      </c>
      <c r="W55" s="79" t="s">
        <v>41</v>
      </c>
      <c r="X55" s="79" t="s">
        <v>41</v>
      </c>
    </row>
    <row r="56" spans="1:24" s="1" customFormat="1" ht="132">
      <c r="A56" s="128" t="s">
        <v>60</v>
      </c>
      <c r="B56" s="139" t="s">
        <v>164</v>
      </c>
      <c r="C56" s="4"/>
      <c r="D56" s="5" t="s">
        <v>36</v>
      </c>
      <c r="E56" s="11" t="s">
        <v>58</v>
      </c>
      <c r="F56" s="4" t="s">
        <v>22</v>
      </c>
      <c r="G56" s="46">
        <v>43831</v>
      </c>
      <c r="H56" s="94">
        <v>44926</v>
      </c>
      <c r="I56" s="77">
        <f>J56+K56+L56</f>
        <v>2592.1999999999998</v>
      </c>
      <c r="J56" s="123">
        <v>891.6</v>
      </c>
      <c r="K56" s="77">
        <v>850.3</v>
      </c>
      <c r="L56" s="77">
        <v>850.3</v>
      </c>
      <c r="M56" s="79" t="s">
        <v>41</v>
      </c>
      <c r="N56" s="79" t="s">
        <v>41</v>
      </c>
      <c r="O56" s="79" t="s">
        <v>41</v>
      </c>
      <c r="P56" s="79" t="s">
        <v>41</v>
      </c>
      <c r="Q56" s="79" t="s">
        <v>41</v>
      </c>
      <c r="R56" s="79" t="s">
        <v>41</v>
      </c>
      <c r="S56" s="79" t="s">
        <v>41</v>
      </c>
      <c r="T56" s="79" t="s">
        <v>41</v>
      </c>
      <c r="U56" s="79" t="s">
        <v>41</v>
      </c>
      <c r="V56" s="79" t="s">
        <v>41</v>
      </c>
      <c r="W56" s="79" t="s">
        <v>41</v>
      </c>
      <c r="X56" s="79" t="s">
        <v>41</v>
      </c>
    </row>
    <row r="57" spans="1:24" s="1" customFormat="1" ht="108">
      <c r="A57" s="128" t="s">
        <v>80</v>
      </c>
      <c r="B57" s="139" t="s">
        <v>165</v>
      </c>
      <c r="C57" s="4"/>
      <c r="D57" s="5" t="s">
        <v>36</v>
      </c>
      <c r="E57" s="11" t="s">
        <v>58</v>
      </c>
      <c r="F57" s="4" t="s">
        <v>22</v>
      </c>
      <c r="G57" s="46">
        <v>43831</v>
      </c>
      <c r="H57" s="46">
        <v>44926</v>
      </c>
      <c r="I57" s="77">
        <f>J57+K57+L57</f>
        <v>2592.3000000000002</v>
      </c>
      <c r="J57" s="123">
        <v>891.7</v>
      </c>
      <c r="K57" s="77">
        <v>850.3</v>
      </c>
      <c r="L57" s="77">
        <v>850.3</v>
      </c>
      <c r="M57" s="79" t="s">
        <v>41</v>
      </c>
      <c r="N57" s="79" t="s">
        <v>41</v>
      </c>
      <c r="O57" s="79" t="s">
        <v>41</v>
      </c>
      <c r="P57" s="79" t="s">
        <v>41</v>
      </c>
      <c r="Q57" s="79" t="s">
        <v>41</v>
      </c>
      <c r="R57" s="79" t="s">
        <v>41</v>
      </c>
      <c r="S57" s="79" t="s">
        <v>41</v>
      </c>
      <c r="T57" s="79" t="s">
        <v>41</v>
      </c>
      <c r="U57" s="79" t="s">
        <v>41</v>
      </c>
      <c r="V57" s="79" t="s">
        <v>41</v>
      </c>
      <c r="W57" s="79" t="s">
        <v>41</v>
      </c>
      <c r="X57" s="79" t="s">
        <v>41</v>
      </c>
    </row>
    <row r="58" spans="1:24" s="1" customFormat="1" ht="153" customHeight="1">
      <c r="A58" s="2"/>
      <c r="B58" s="129" t="s">
        <v>166</v>
      </c>
      <c r="C58" s="4"/>
      <c r="D58" s="5" t="s">
        <v>36</v>
      </c>
      <c r="E58" s="11" t="s">
        <v>58</v>
      </c>
      <c r="F58" s="4" t="s">
        <v>14</v>
      </c>
      <c r="G58" s="78" t="s">
        <v>14</v>
      </c>
      <c r="H58" s="46">
        <v>43496</v>
      </c>
      <c r="I58" s="78"/>
      <c r="J58" s="123"/>
      <c r="K58" s="77"/>
      <c r="L58" s="77"/>
      <c r="M58" s="79" t="s">
        <v>41</v>
      </c>
      <c r="N58" s="79"/>
      <c r="O58" s="79"/>
      <c r="P58" s="87"/>
      <c r="Q58" s="79"/>
      <c r="R58" s="79"/>
      <c r="S58" s="79"/>
      <c r="T58" s="79"/>
      <c r="U58" s="79"/>
      <c r="V58" s="79"/>
      <c r="W58" s="79"/>
      <c r="X58" s="79"/>
    </row>
    <row r="59" spans="1:24" s="1" customFormat="1" ht="157.80000000000001" customHeight="1">
      <c r="A59" s="2"/>
      <c r="B59" s="129" t="s">
        <v>167</v>
      </c>
      <c r="C59" s="4"/>
      <c r="D59" s="5" t="s">
        <v>36</v>
      </c>
      <c r="E59" s="11" t="s">
        <v>58</v>
      </c>
      <c r="F59" s="4" t="s">
        <v>14</v>
      </c>
      <c r="G59" s="78" t="s">
        <v>14</v>
      </c>
      <c r="H59" s="46">
        <v>43861</v>
      </c>
      <c r="I59" s="78"/>
      <c r="J59" s="123"/>
      <c r="K59" s="77"/>
      <c r="L59" s="77"/>
      <c r="M59" s="78"/>
      <c r="N59" s="78"/>
      <c r="O59" s="78"/>
      <c r="P59" s="78"/>
      <c r="Q59" s="79" t="s">
        <v>41</v>
      </c>
      <c r="R59" s="78"/>
      <c r="S59" s="78"/>
      <c r="T59" s="87"/>
      <c r="U59" s="78"/>
      <c r="V59" s="78"/>
      <c r="W59" s="78"/>
      <c r="X59" s="78"/>
    </row>
    <row r="60" spans="1:24" s="1" customFormat="1" ht="148.19999999999999" customHeight="1">
      <c r="A60" s="2"/>
      <c r="B60" s="129" t="s">
        <v>168</v>
      </c>
      <c r="C60" s="4"/>
      <c r="D60" s="5" t="s">
        <v>36</v>
      </c>
      <c r="E60" s="11" t="s">
        <v>58</v>
      </c>
      <c r="F60" s="4" t="s">
        <v>14</v>
      </c>
      <c r="G60" s="78" t="s">
        <v>14</v>
      </c>
      <c r="H60" s="46">
        <v>44227</v>
      </c>
      <c r="I60" s="78"/>
      <c r="J60" s="123"/>
      <c r="K60" s="77"/>
      <c r="L60" s="77"/>
      <c r="M60" s="78"/>
      <c r="N60" s="78"/>
      <c r="O60" s="78"/>
      <c r="P60" s="78"/>
      <c r="Q60" s="78"/>
      <c r="R60" s="78"/>
      <c r="S60" s="78"/>
      <c r="T60" s="78"/>
      <c r="U60" s="79" t="s">
        <v>41</v>
      </c>
      <c r="V60" s="78"/>
      <c r="W60" s="78"/>
      <c r="X60" s="87"/>
    </row>
    <row r="61" spans="1:24" s="1" customFormat="1" ht="123.6" customHeight="1">
      <c r="A61" s="7" t="s">
        <v>61</v>
      </c>
      <c r="B61" s="3" t="s">
        <v>46</v>
      </c>
      <c r="C61" s="4"/>
      <c r="D61" s="5" t="s">
        <v>36</v>
      </c>
      <c r="E61" s="5" t="s">
        <v>13</v>
      </c>
      <c r="F61" s="4" t="s">
        <v>12</v>
      </c>
      <c r="G61" s="46">
        <v>43831</v>
      </c>
      <c r="H61" s="46">
        <v>44926</v>
      </c>
      <c r="I61" s="77">
        <f>J61+K61+L61</f>
        <v>1569</v>
      </c>
      <c r="J61" s="123">
        <f>J62+J63</f>
        <v>751</v>
      </c>
      <c r="K61" s="77">
        <f t="shared" ref="K61:L61" si="5">K62+K63</f>
        <v>409</v>
      </c>
      <c r="L61" s="77">
        <f t="shared" si="5"/>
        <v>409</v>
      </c>
      <c r="M61" s="78" t="s">
        <v>41</v>
      </c>
      <c r="N61" s="78" t="s">
        <v>41</v>
      </c>
      <c r="O61" s="78" t="s">
        <v>41</v>
      </c>
      <c r="P61" s="78" t="s">
        <v>41</v>
      </c>
      <c r="Q61" s="89" t="s">
        <v>41</v>
      </c>
      <c r="R61" s="89" t="s">
        <v>41</v>
      </c>
      <c r="S61" s="89" t="s">
        <v>41</v>
      </c>
      <c r="T61" s="89" t="s">
        <v>41</v>
      </c>
      <c r="U61" s="89" t="s">
        <v>41</v>
      </c>
      <c r="V61" s="89" t="s">
        <v>41</v>
      </c>
      <c r="W61" s="89" t="s">
        <v>41</v>
      </c>
      <c r="X61" s="89" t="s">
        <v>41</v>
      </c>
    </row>
    <row r="62" spans="1:24" s="1" customFormat="1" ht="111" customHeight="1">
      <c r="A62" s="7" t="s">
        <v>62</v>
      </c>
      <c r="B62" s="139" t="s">
        <v>44</v>
      </c>
      <c r="C62" s="4"/>
      <c r="D62" s="5" t="s">
        <v>36</v>
      </c>
      <c r="E62" s="5" t="s">
        <v>13</v>
      </c>
      <c r="F62" s="4" t="s">
        <v>23</v>
      </c>
      <c r="G62" s="131">
        <v>43831</v>
      </c>
      <c r="H62" s="131">
        <v>44926</v>
      </c>
      <c r="I62" s="77">
        <f>J62+K62+L62</f>
        <v>1179</v>
      </c>
      <c r="J62" s="123">
        <v>393</v>
      </c>
      <c r="K62" s="77">
        <v>393</v>
      </c>
      <c r="L62" s="77">
        <v>393</v>
      </c>
      <c r="M62" s="78" t="s">
        <v>41</v>
      </c>
      <c r="N62" s="78" t="s">
        <v>41</v>
      </c>
      <c r="O62" s="78" t="s">
        <v>41</v>
      </c>
      <c r="P62" s="89" t="s">
        <v>41</v>
      </c>
      <c r="Q62" s="78" t="s">
        <v>41</v>
      </c>
      <c r="R62" s="78" t="s">
        <v>41</v>
      </c>
      <c r="S62" s="78" t="s">
        <v>41</v>
      </c>
      <c r="T62" s="78" t="s">
        <v>41</v>
      </c>
      <c r="U62" s="78" t="s">
        <v>41</v>
      </c>
      <c r="V62" s="78" t="s">
        <v>41</v>
      </c>
      <c r="W62" s="78" t="s">
        <v>41</v>
      </c>
      <c r="X62" s="78" t="s">
        <v>41</v>
      </c>
    </row>
    <row r="63" spans="1:24" s="40" customFormat="1" ht="212.4" customHeight="1">
      <c r="A63" s="37" t="s">
        <v>100</v>
      </c>
      <c r="B63" s="143" t="s">
        <v>101</v>
      </c>
      <c r="C63" s="38"/>
      <c r="D63" s="39" t="s">
        <v>36</v>
      </c>
      <c r="E63" s="39" t="s">
        <v>13</v>
      </c>
      <c r="F63" s="38" t="s">
        <v>102</v>
      </c>
      <c r="G63" s="131">
        <v>43831</v>
      </c>
      <c r="H63" s="131">
        <v>44926</v>
      </c>
      <c r="I63" s="77">
        <f>J63+K63+L63</f>
        <v>390</v>
      </c>
      <c r="J63" s="123">
        <v>358</v>
      </c>
      <c r="K63" s="77">
        <v>16</v>
      </c>
      <c r="L63" s="77">
        <v>16</v>
      </c>
      <c r="M63" s="78" t="s">
        <v>41</v>
      </c>
      <c r="N63" s="78" t="s">
        <v>41</v>
      </c>
      <c r="O63" s="78" t="s">
        <v>41</v>
      </c>
      <c r="P63" s="78" t="s">
        <v>41</v>
      </c>
      <c r="Q63" s="89" t="s">
        <v>41</v>
      </c>
      <c r="R63" s="89" t="s">
        <v>41</v>
      </c>
      <c r="S63" s="89" t="s">
        <v>41</v>
      </c>
      <c r="T63" s="89" t="s">
        <v>41</v>
      </c>
      <c r="U63" s="89" t="s">
        <v>41</v>
      </c>
      <c r="V63" s="89" t="s">
        <v>41</v>
      </c>
      <c r="W63" s="89" t="s">
        <v>41</v>
      </c>
      <c r="X63" s="89" t="s">
        <v>41</v>
      </c>
    </row>
    <row r="64" spans="1:24" s="1" customFormat="1" ht="110.4" customHeight="1">
      <c r="A64" s="2"/>
      <c r="B64" s="129" t="s">
        <v>169</v>
      </c>
      <c r="C64" s="4"/>
      <c r="D64" s="5" t="s">
        <v>36</v>
      </c>
      <c r="E64" s="3" t="s">
        <v>13</v>
      </c>
      <c r="F64" s="4" t="s">
        <v>18</v>
      </c>
      <c r="G64" s="78" t="s">
        <v>18</v>
      </c>
      <c r="H64" s="46">
        <v>44196</v>
      </c>
      <c r="I64" s="78"/>
      <c r="J64" s="123"/>
      <c r="K64" s="77"/>
      <c r="L64" s="77"/>
      <c r="M64" s="78"/>
      <c r="N64" s="78"/>
      <c r="O64" s="78"/>
      <c r="P64" s="78" t="s">
        <v>41</v>
      </c>
      <c r="Q64" s="78"/>
      <c r="R64" s="78"/>
      <c r="S64" s="78"/>
      <c r="T64" s="78"/>
      <c r="U64" s="78"/>
      <c r="V64" s="78"/>
      <c r="W64" s="78"/>
      <c r="X64" s="78"/>
    </row>
    <row r="65" spans="1:24" s="71" customFormat="1" ht="110.4" customHeight="1">
      <c r="A65" s="76"/>
      <c r="B65" s="129" t="s">
        <v>170</v>
      </c>
      <c r="C65" s="73"/>
      <c r="D65" s="75" t="s">
        <v>36</v>
      </c>
      <c r="E65" s="74" t="s">
        <v>13</v>
      </c>
      <c r="F65" s="73" t="s">
        <v>18</v>
      </c>
      <c r="G65" s="78" t="s">
        <v>18</v>
      </c>
      <c r="H65" s="46">
        <v>44561</v>
      </c>
      <c r="I65" s="78"/>
      <c r="J65" s="123"/>
      <c r="K65" s="77"/>
      <c r="L65" s="77"/>
      <c r="M65" s="78"/>
      <c r="N65" s="78"/>
      <c r="O65" s="78"/>
      <c r="P65" s="78"/>
      <c r="Q65" s="78"/>
      <c r="R65" s="78"/>
      <c r="S65" s="78"/>
      <c r="T65" s="78" t="s">
        <v>41</v>
      </c>
      <c r="U65" s="78"/>
      <c r="V65" s="78"/>
      <c r="W65" s="78"/>
      <c r="X65" s="78"/>
    </row>
    <row r="66" spans="1:24" s="71" customFormat="1" ht="110.4" customHeight="1">
      <c r="A66" s="76"/>
      <c r="B66" s="129" t="s">
        <v>171</v>
      </c>
      <c r="C66" s="73"/>
      <c r="D66" s="75" t="s">
        <v>36</v>
      </c>
      <c r="E66" s="74" t="s">
        <v>13</v>
      </c>
      <c r="F66" s="73" t="s">
        <v>18</v>
      </c>
      <c r="G66" s="78" t="s">
        <v>18</v>
      </c>
      <c r="H66" s="46">
        <v>44926</v>
      </c>
      <c r="I66" s="78"/>
      <c r="J66" s="123"/>
      <c r="K66" s="77"/>
      <c r="L66" s="77"/>
      <c r="M66" s="78"/>
      <c r="N66" s="78"/>
      <c r="O66" s="78"/>
      <c r="P66" s="78"/>
      <c r="Q66" s="78"/>
      <c r="R66" s="78"/>
      <c r="S66" s="78"/>
      <c r="T66" s="78"/>
      <c r="U66" s="78"/>
      <c r="V66" s="78"/>
      <c r="W66" s="78"/>
      <c r="X66" s="78" t="s">
        <v>41</v>
      </c>
    </row>
    <row r="67" spans="1:24" s="1" customFormat="1" ht="207.6" customHeight="1">
      <c r="A67" s="7" t="s">
        <v>63</v>
      </c>
      <c r="B67" s="64" t="s">
        <v>30</v>
      </c>
      <c r="C67" s="4"/>
      <c r="D67" s="5" t="s">
        <v>36</v>
      </c>
      <c r="E67" s="3" t="s">
        <v>64</v>
      </c>
      <c r="F67" s="4" t="s">
        <v>24</v>
      </c>
      <c r="G67" s="46">
        <v>43831</v>
      </c>
      <c r="H67" s="46">
        <v>44926</v>
      </c>
      <c r="I67" s="77">
        <f>J67+K67+L67</f>
        <v>107483.7</v>
      </c>
      <c r="J67" s="125">
        <f>J68+J70+J71+J69</f>
        <v>36809.300000000003</v>
      </c>
      <c r="K67" s="95">
        <f t="shared" ref="K67:L67" si="6">K68+K70+K71+K69</f>
        <v>35337.199999999997</v>
      </c>
      <c r="L67" s="95">
        <f t="shared" si="6"/>
        <v>35337.199999999997</v>
      </c>
      <c r="M67" s="78" t="s">
        <v>41</v>
      </c>
      <c r="N67" s="78" t="s">
        <v>41</v>
      </c>
      <c r="O67" s="126" t="s">
        <v>41</v>
      </c>
      <c r="P67" s="78" t="s">
        <v>41</v>
      </c>
      <c r="Q67" s="78" t="s">
        <v>41</v>
      </c>
      <c r="R67" s="78" t="s">
        <v>41</v>
      </c>
      <c r="S67" s="78" t="s">
        <v>41</v>
      </c>
      <c r="T67" s="78" t="s">
        <v>41</v>
      </c>
      <c r="U67" s="78" t="s">
        <v>41</v>
      </c>
      <c r="V67" s="78" t="s">
        <v>41</v>
      </c>
      <c r="W67" s="78" t="s">
        <v>41</v>
      </c>
      <c r="X67" s="78" t="s">
        <v>41</v>
      </c>
    </row>
    <row r="68" spans="1:24" s="16" customFormat="1" ht="184.2" customHeight="1">
      <c r="A68" s="7" t="s">
        <v>65</v>
      </c>
      <c r="B68" s="139" t="s">
        <v>129</v>
      </c>
      <c r="C68" s="4"/>
      <c r="D68" s="5" t="s">
        <v>36</v>
      </c>
      <c r="E68" s="3" t="s">
        <v>64</v>
      </c>
      <c r="F68" s="4" t="s">
        <v>25</v>
      </c>
      <c r="G68" s="131">
        <v>43831</v>
      </c>
      <c r="H68" s="131">
        <v>44926</v>
      </c>
      <c r="I68" s="77">
        <f>J68+K68+L68</f>
        <v>31166.400000000001</v>
      </c>
      <c r="J68" s="123">
        <v>10608.2</v>
      </c>
      <c r="K68" s="77">
        <v>10279.1</v>
      </c>
      <c r="L68" s="77">
        <v>10279.1</v>
      </c>
      <c r="M68" s="78" t="s">
        <v>41</v>
      </c>
      <c r="N68" s="78" t="s">
        <v>41</v>
      </c>
      <c r="O68" s="78" t="s">
        <v>41</v>
      </c>
      <c r="P68" s="78" t="s">
        <v>41</v>
      </c>
      <c r="Q68" s="78" t="s">
        <v>41</v>
      </c>
      <c r="R68" s="78" t="s">
        <v>41</v>
      </c>
      <c r="S68" s="78" t="s">
        <v>41</v>
      </c>
      <c r="T68" s="78" t="s">
        <v>41</v>
      </c>
      <c r="U68" s="78" t="s">
        <v>41</v>
      </c>
      <c r="V68" s="78" t="s">
        <v>41</v>
      </c>
      <c r="W68" s="78" t="s">
        <v>41</v>
      </c>
      <c r="X68" s="78" t="s">
        <v>41</v>
      </c>
    </row>
    <row r="69" spans="1:24" s="16" customFormat="1" ht="184.2" customHeight="1">
      <c r="A69" s="91"/>
      <c r="B69" s="92" t="s">
        <v>130</v>
      </c>
      <c r="C69" s="89"/>
      <c r="D69" s="93" t="s">
        <v>36</v>
      </c>
      <c r="E69" s="92" t="s">
        <v>64</v>
      </c>
      <c r="F69" s="89" t="s">
        <v>25</v>
      </c>
      <c r="G69" s="131">
        <v>43831</v>
      </c>
      <c r="H69" s="131">
        <v>44926</v>
      </c>
      <c r="I69" s="95">
        <f>J69+K69+L69</f>
        <v>31398.1</v>
      </c>
      <c r="J69" s="123">
        <v>10840.1</v>
      </c>
      <c r="K69" s="95">
        <v>10279</v>
      </c>
      <c r="L69" s="95">
        <v>10279</v>
      </c>
      <c r="M69" s="89" t="s">
        <v>41</v>
      </c>
      <c r="N69" s="89" t="s">
        <v>41</v>
      </c>
      <c r="O69" s="89" t="s">
        <v>41</v>
      </c>
      <c r="P69" s="89" t="s">
        <v>41</v>
      </c>
      <c r="Q69" s="89" t="s">
        <v>41</v>
      </c>
      <c r="R69" s="89" t="s">
        <v>41</v>
      </c>
      <c r="S69" s="89" t="s">
        <v>41</v>
      </c>
      <c r="T69" s="89" t="s">
        <v>41</v>
      </c>
      <c r="U69" s="89" t="s">
        <v>41</v>
      </c>
      <c r="V69" s="89" t="s">
        <v>41</v>
      </c>
      <c r="W69" s="89" t="s">
        <v>41</v>
      </c>
      <c r="X69" s="89" t="s">
        <v>41</v>
      </c>
    </row>
    <row r="70" spans="1:24" s="16" customFormat="1" ht="179.4" customHeight="1">
      <c r="A70" s="7" t="s">
        <v>66</v>
      </c>
      <c r="B70" s="139" t="s">
        <v>131</v>
      </c>
      <c r="C70" s="4"/>
      <c r="D70" s="5" t="s">
        <v>36</v>
      </c>
      <c r="E70" s="3" t="s">
        <v>64</v>
      </c>
      <c r="F70" s="73" t="s">
        <v>25</v>
      </c>
      <c r="G70" s="131">
        <v>43831</v>
      </c>
      <c r="H70" s="131">
        <v>44926</v>
      </c>
      <c r="I70" s="77">
        <f>J70+K70+L70</f>
        <v>31419.199999999997</v>
      </c>
      <c r="J70" s="123">
        <v>10861</v>
      </c>
      <c r="K70" s="77">
        <v>10279.1</v>
      </c>
      <c r="L70" s="77">
        <v>10279.1</v>
      </c>
      <c r="M70" s="78" t="s">
        <v>41</v>
      </c>
      <c r="N70" s="78" t="s">
        <v>41</v>
      </c>
      <c r="O70" s="78" t="s">
        <v>41</v>
      </c>
      <c r="P70" s="78" t="s">
        <v>41</v>
      </c>
      <c r="Q70" s="78" t="s">
        <v>41</v>
      </c>
      <c r="R70" s="78" t="s">
        <v>41</v>
      </c>
      <c r="S70" s="78" t="s">
        <v>41</v>
      </c>
      <c r="T70" s="78" t="s">
        <v>41</v>
      </c>
      <c r="U70" s="78" t="s">
        <v>41</v>
      </c>
      <c r="V70" s="78" t="s">
        <v>41</v>
      </c>
      <c r="W70" s="78" t="s">
        <v>41</v>
      </c>
      <c r="X70" s="78" t="s">
        <v>41</v>
      </c>
    </row>
    <row r="71" spans="1:24" s="16" customFormat="1" ht="182.4" customHeight="1">
      <c r="A71" s="72"/>
      <c r="B71" s="139" t="s">
        <v>132</v>
      </c>
      <c r="C71" s="73"/>
      <c r="D71" s="75" t="s">
        <v>36</v>
      </c>
      <c r="E71" s="74" t="s">
        <v>64</v>
      </c>
      <c r="F71" s="73" t="s">
        <v>25</v>
      </c>
      <c r="G71" s="46">
        <v>43466</v>
      </c>
      <c r="H71" s="46">
        <v>44561</v>
      </c>
      <c r="I71" s="77">
        <f>J71+K71+L71</f>
        <v>13500</v>
      </c>
      <c r="J71" s="123">
        <v>4500</v>
      </c>
      <c r="K71" s="77">
        <v>4500</v>
      </c>
      <c r="L71" s="77">
        <v>4500</v>
      </c>
      <c r="M71" s="78" t="s">
        <v>41</v>
      </c>
      <c r="N71" s="78" t="s">
        <v>41</v>
      </c>
      <c r="O71" s="78" t="s">
        <v>41</v>
      </c>
      <c r="P71" s="78" t="s">
        <v>41</v>
      </c>
      <c r="Q71" s="78" t="s">
        <v>41</v>
      </c>
      <c r="R71" s="78" t="s">
        <v>41</v>
      </c>
      <c r="S71" s="78" t="s">
        <v>41</v>
      </c>
      <c r="T71" s="78" t="s">
        <v>41</v>
      </c>
      <c r="U71" s="78" t="s">
        <v>41</v>
      </c>
      <c r="V71" s="78" t="s">
        <v>41</v>
      </c>
      <c r="W71" s="78" t="s">
        <v>41</v>
      </c>
      <c r="X71" s="78" t="s">
        <v>41</v>
      </c>
    </row>
    <row r="72" spans="1:24" s="1" customFormat="1" ht="146.4" customHeight="1">
      <c r="A72" s="7"/>
      <c r="B72" s="129" t="s">
        <v>172</v>
      </c>
      <c r="C72" s="4"/>
      <c r="D72" s="27" t="s">
        <v>36</v>
      </c>
      <c r="E72" s="26" t="s">
        <v>64</v>
      </c>
      <c r="F72" s="4" t="s">
        <v>14</v>
      </c>
      <c r="G72" s="78" t="s">
        <v>14</v>
      </c>
      <c r="H72" s="46">
        <v>43861</v>
      </c>
      <c r="I72" s="78"/>
      <c r="J72" s="123"/>
      <c r="K72" s="77"/>
      <c r="L72" s="77"/>
      <c r="M72" s="78" t="s">
        <v>41</v>
      </c>
      <c r="N72" s="78"/>
      <c r="O72" s="78"/>
      <c r="Q72" s="78"/>
      <c r="R72" s="78"/>
      <c r="S72" s="78"/>
      <c r="T72" s="78"/>
      <c r="U72" s="78"/>
      <c r="V72" s="78"/>
      <c r="W72" s="78"/>
      <c r="X72" s="78"/>
    </row>
    <row r="73" spans="1:24" s="1" customFormat="1" ht="147" customHeight="1">
      <c r="A73" s="7"/>
      <c r="B73" s="129" t="s">
        <v>173</v>
      </c>
      <c r="C73" s="4"/>
      <c r="D73" s="5" t="s">
        <v>36</v>
      </c>
      <c r="E73" s="3" t="s">
        <v>64</v>
      </c>
      <c r="F73" s="4" t="s">
        <v>14</v>
      </c>
      <c r="G73" s="78" t="s">
        <v>14</v>
      </c>
      <c r="H73" s="46">
        <v>44227</v>
      </c>
      <c r="I73" s="78"/>
      <c r="J73" s="123"/>
      <c r="K73" s="77"/>
      <c r="L73" s="77"/>
      <c r="M73" s="78"/>
      <c r="N73" s="78"/>
      <c r="O73" s="78"/>
      <c r="P73" s="78"/>
      <c r="Q73" s="78" t="s">
        <v>41</v>
      </c>
      <c r="R73" s="78"/>
      <c r="S73" s="78"/>
      <c r="U73" s="78"/>
      <c r="V73" s="78"/>
      <c r="W73" s="78"/>
      <c r="X73" s="78"/>
    </row>
    <row r="74" spans="1:24" s="1" customFormat="1" ht="142.80000000000001" customHeight="1">
      <c r="A74" s="2"/>
      <c r="B74" s="129" t="s">
        <v>174</v>
      </c>
      <c r="C74" s="4"/>
      <c r="D74" s="5" t="s">
        <v>36</v>
      </c>
      <c r="E74" s="3" t="s">
        <v>64</v>
      </c>
      <c r="F74" s="4" t="s">
        <v>14</v>
      </c>
      <c r="G74" s="78" t="s">
        <v>14</v>
      </c>
      <c r="H74" s="46">
        <v>44592</v>
      </c>
      <c r="I74" s="78"/>
      <c r="J74" s="123"/>
      <c r="K74" s="77"/>
      <c r="L74" s="77"/>
      <c r="M74" s="78"/>
      <c r="N74" s="78"/>
      <c r="O74" s="78"/>
      <c r="P74" s="78"/>
      <c r="Q74" s="78"/>
      <c r="R74" s="78"/>
      <c r="S74" s="78"/>
      <c r="T74" s="78"/>
      <c r="U74" s="78" t="s">
        <v>41</v>
      </c>
      <c r="V74" s="78"/>
      <c r="W74" s="78"/>
      <c r="X74" s="87"/>
    </row>
    <row r="75" spans="1:24" s="1" customFormat="1">
      <c r="A75" s="182" t="s">
        <v>67</v>
      </c>
      <c r="B75" s="192" t="s">
        <v>31</v>
      </c>
      <c r="C75" s="190"/>
      <c r="D75" s="193" t="s">
        <v>36</v>
      </c>
      <c r="E75" s="192" t="s">
        <v>13</v>
      </c>
      <c r="F75" s="190" t="s">
        <v>11</v>
      </c>
      <c r="G75" s="189">
        <v>43831</v>
      </c>
      <c r="H75" s="189">
        <v>44926</v>
      </c>
      <c r="I75" s="191">
        <f>J75+K75+L75</f>
        <v>1400</v>
      </c>
      <c r="J75" s="191">
        <f>J82</f>
        <v>1000</v>
      </c>
      <c r="K75" s="191">
        <f t="shared" ref="K75:L75" si="7">K82</f>
        <v>200</v>
      </c>
      <c r="L75" s="191">
        <f t="shared" si="7"/>
        <v>200</v>
      </c>
      <c r="M75" s="190" t="s">
        <v>41</v>
      </c>
      <c r="N75" s="190" t="s">
        <v>41</v>
      </c>
      <c r="O75" s="190" t="s">
        <v>41</v>
      </c>
      <c r="P75" s="190" t="s">
        <v>41</v>
      </c>
      <c r="Q75" s="190" t="s">
        <v>41</v>
      </c>
      <c r="R75" s="190" t="s">
        <v>41</v>
      </c>
      <c r="S75" s="190" t="s">
        <v>41</v>
      </c>
      <c r="T75" s="190" t="s">
        <v>41</v>
      </c>
      <c r="U75" s="190" t="s">
        <v>41</v>
      </c>
      <c r="V75" s="190" t="s">
        <v>41</v>
      </c>
      <c r="W75" s="190" t="s">
        <v>41</v>
      </c>
      <c r="X75" s="190" t="s">
        <v>41</v>
      </c>
    </row>
    <row r="76" spans="1:24" s="1" customFormat="1">
      <c r="A76" s="182"/>
      <c r="B76" s="192"/>
      <c r="C76" s="190"/>
      <c r="D76" s="193"/>
      <c r="E76" s="192"/>
      <c r="F76" s="190"/>
      <c r="G76" s="190"/>
      <c r="H76" s="190"/>
      <c r="I76" s="191"/>
      <c r="J76" s="191"/>
      <c r="K76" s="191"/>
      <c r="L76" s="191"/>
      <c r="M76" s="190"/>
      <c r="N76" s="190"/>
      <c r="O76" s="190"/>
      <c r="P76" s="190"/>
      <c r="Q76" s="190"/>
      <c r="R76" s="190"/>
      <c r="S76" s="190"/>
      <c r="T76" s="190"/>
      <c r="U76" s="190"/>
      <c r="V76" s="190"/>
      <c r="W76" s="190"/>
      <c r="X76" s="190"/>
    </row>
    <row r="77" spans="1:24" s="1" customFormat="1">
      <c r="A77" s="182"/>
      <c r="B77" s="192"/>
      <c r="C77" s="190"/>
      <c r="D77" s="193"/>
      <c r="E77" s="192"/>
      <c r="F77" s="190"/>
      <c r="G77" s="190"/>
      <c r="H77" s="190"/>
      <c r="I77" s="191"/>
      <c r="J77" s="191"/>
      <c r="K77" s="191"/>
      <c r="L77" s="191"/>
      <c r="M77" s="190"/>
      <c r="N77" s="190"/>
      <c r="O77" s="190"/>
      <c r="P77" s="190"/>
      <c r="Q77" s="190"/>
      <c r="R77" s="190"/>
      <c r="S77" s="190"/>
      <c r="T77" s="190"/>
      <c r="U77" s="190"/>
      <c r="V77" s="190"/>
      <c r="W77" s="190"/>
      <c r="X77" s="190"/>
    </row>
    <row r="78" spans="1:24" s="1" customFormat="1">
      <c r="A78" s="182"/>
      <c r="B78" s="192"/>
      <c r="C78" s="190"/>
      <c r="D78" s="193"/>
      <c r="E78" s="192"/>
      <c r="F78" s="190"/>
      <c r="G78" s="190"/>
      <c r="H78" s="190"/>
      <c r="I78" s="191"/>
      <c r="J78" s="191"/>
      <c r="K78" s="191"/>
      <c r="L78" s="191"/>
      <c r="M78" s="190"/>
      <c r="N78" s="190"/>
      <c r="O78" s="190"/>
      <c r="P78" s="190"/>
      <c r="Q78" s="190"/>
      <c r="R78" s="190"/>
      <c r="S78" s="190"/>
      <c r="T78" s="190"/>
      <c r="U78" s="190"/>
      <c r="V78" s="190"/>
      <c r="W78" s="190"/>
      <c r="X78" s="190"/>
    </row>
    <row r="79" spans="1:24" s="1" customFormat="1">
      <c r="A79" s="182"/>
      <c r="B79" s="192"/>
      <c r="C79" s="190"/>
      <c r="D79" s="193"/>
      <c r="E79" s="192"/>
      <c r="F79" s="190"/>
      <c r="G79" s="190"/>
      <c r="H79" s="190"/>
      <c r="I79" s="191"/>
      <c r="J79" s="191"/>
      <c r="K79" s="191"/>
      <c r="L79" s="191"/>
      <c r="M79" s="190"/>
      <c r="N79" s="190"/>
      <c r="O79" s="190"/>
      <c r="P79" s="190"/>
      <c r="Q79" s="190"/>
      <c r="R79" s="190"/>
      <c r="S79" s="190"/>
      <c r="T79" s="190"/>
      <c r="U79" s="190"/>
      <c r="V79" s="190"/>
      <c r="W79" s="190"/>
      <c r="X79" s="190"/>
    </row>
    <row r="80" spans="1:24" s="1" customFormat="1">
      <c r="A80" s="182"/>
      <c r="B80" s="192"/>
      <c r="C80" s="190"/>
      <c r="D80" s="193"/>
      <c r="E80" s="192"/>
      <c r="F80" s="190"/>
      <c r="G80" s="190"/>
      <c r="H80" s="190"/>
      <c r="I80" s="191"/>
      <c r="J80" s="191"/>
      <c r="K80" s="191"/>
      <c r="L80" s="191"/>
      <c r="M80" s="190"/>
      <c r="N80" s="190"/>
      <c r="O80" s="190"/>
      <c r="P80" s="190"/>
      <c r="Q80" s="190"/>
      <c r="R80" s="190"/>
      <c r="S80" s="190"/>
      <c r="T80" s="190"/>
      <c r="U80" s="190"/>
      <c r="V80" s="190"/>
      <c r="W80" s="190"/>
      <c r="X80" s="190"/>
    </row>
    <row r="81" spans="1:24" s="1" customFormat="1" ht="73.8" customHeight="1">
      <c r="A81" s="182"/>
      <c r="B81" s="192"/>
      <c r="C81" s="190"/>
      <c r="D81" s="193"/>
      <c r="E81" s="192"/>
      <c r="F81" s="190"/>
      <c r="G81" s="190"/>
      <c r="H81" s="190"/>
      <c r="I81" s="191"/>
      <c r="J81" s="191"/>
      <c r="K81" s="191"/>
      <c r="L81" s="191"/>
      <c r="M81" s="190"/>
      <c r="N81" s="190"/>
      <c r="O81" s="190"/>
      <c r="P81" s="190"/>
      <c r="Q81" s="190"/>
      <c r="R81" s="190"/>
      <c r="S81" s="190"/>
      <c r="T81" s="190"/>
      <c r="U81" s="190"/>
      <c r="V81" s="190"/>
      <c r="W81" s="190"/>
      <c r="X81" s="190"/>
    </row>
    <row r="82" spans="1:24" s="40" customFormat="1" ht="263.39999999999998" customHeight="1">
      <c r="A82" s="128" t="s">
        <v>68</v>
      </c>
      <c r="B82" s="154" t="s">
        <v>205</v>
      </c>
      <c r="C82" s="38"/>
      <c r="D82" s="39" t="s">
        <v>36</v>
      </c>
      <c r="E82" s="39" t="s">
        <v>13</v>
      </c>
      <c r="F82" s="38" t="s">
        <v>29</v>
      </c>
      <c r="G82" s="46">
        <v>43831</v>
      </c>
      <c r="H82" s="46">
        <v>44926</v>
      </c>
      <c r="I82" s="77">
        <f>J82+K82+L82</f>
        <v>1400</v>
      </c>
      <c r="J82" s="123">
        <v>1000</v>
      </c>
      <c r="K82" s="77">
        <v>200</v>
      </c>
      <c r="L82" s="77">
        <v>200</v>
      </c>
      <c r="M82" s="126" t="s">
        <v>41</v>
      </c>
      <c r="N82" s="78" t="s">
        <v>41</v>
      </c>
      <c r="O82" s="78" t="s">
        <v>41</v>
      </c>
      <c r="P82" s="78" t="s">
        <v>41</v>
      </c>
      <c r="Q82" s="78" t="s">
        <v>41</v>
      </c>
      <c r="R82" s="78" t="s">
        <v>41</v>
      </c>
      <c r="S82" s="78" t="s">
        <v>41</v>
      </c>
      <c r="T82" s="78" t="s">
        <v>41</v>
      </c>
      <c r="U82" s="126" t="s">
        <v>41</v>
      </c>
      <c r="V82" s="78" t="s">
        <v>41</v>
      </c>
      <c r="W82" s="78" t="s">
        <v>41</v>
      </c>
      <c r="X82" s="78" t="s">
        <v>41</v>
      </c>
    </row>
    <row r="83" spans="1:24" s="54" customFormat="1" ht="108.6" customHeight="1">
      <c r="A83" s="53"/>
      <c r="B83" s="129" t="s">
        <v>175</v>
      </c>
      <c r="C83" s="51"/>
      <c r="D83" s="52" t="s">
        <v>36</v>
      </c>
      <c r="E83" s="52" t="s">
        <v>13</v>
      </c>
      <c r="F83" s="51" t="s">
        <v>14</v>
      </c>
      <c r="G83" s="78" t="s">
        <v>14</v>
      </c>
      <c r="H83" s="46">
        <v>44196</v>
      </c>
      <c r="I83" s="78"/>
      <c r="J83" s="123"/>
      <c r="K83" s="77"/>
      <c r="L83" s="77"/>
      <c r="M83" s="78"/>
      <c r="N83" s="78"/>
      <c r="O83" s="78"/>
      <c r="P83" s="78" t="s">
        <v>41</v>
      </c>
      <c r="Q83" s="78"/>
      <c r="R83" s="78"/>
      <c r="S83" s="78"/>
      <c r="T83" s="78"/>
      <c r="U83" s="78"/>
      <c r="V83" s="78"/>
      <c r="W83" s="78"/>
      <c r="X83" s="78"/>
    </row>
    <row r="84" spans="1:24" s="71" customFormat="1" ht="108.6" customHeight="1">
      <c r="A84" s="76"/>
      <c r="B84" s="129" t="s">
        <v>176</v>
      </c>
      <c r="C84" s="73"/>
      <c r="D84" s="75" t="s">
        <v>36</v>
      </c>
      <c r="E84" s="75" t="s">
        <v>13</v>
      </c>
      <c r="F84" s="73" t="s">
        <v>14</v>
      </c>
      <c r="G84" s="78" t="s">
        <v>14</v>
      </c>
      <c r="H84" s="46">
        <v>44561</v>
      </c>
      <c r="I84" s="78"/>
      <c r="J84" s="123"/>
      <c r="K84" s="77"/>
      <c r="L84" s="77"/>
      <c r="M84" s="78"/>
      <c r="N84" s="78"/>
      <c r="O84" s="78"/>
      <c r="P84" s="78"/>
      <c r="Q84" s="78"/>
      <c r="R84" s="78"/>
      <c r="S84" s="78"/>
      <c r="T84" s="78" t="s">
        <v>41</v>
      </c>
      <c r="U84" s="78"/>
      <c r="V84" s="78"/>
      <c r="W84" s="78"/>
      <c r="X84" s="78"/>
    </row>
    <row r="85" spans="1:24" s="71" customFormat="1" ht="108.6" customHeight="1">
      <c r="A85" s="76"/>
      <c r="B85" s="129" t="s">
        <v>177</v>
      </c>
      <c r="C85" s="73"/>
      <c r="D85" s="75" t="s">
        <v>36</v>
      </c>
      <c r="E85" s="75" t="s">
        <v>13</v>
      </c>
      <c r="F85" s="73" t="s">
        <v>14</v>
      </c>
      <c r="G85" s="78" t="s">
        <v>14</v>
      </c>
      <c r="H85" s="46">
        <v>44926</v>
      </c>
      <c r="I85" s="78"/>
      <c r="J85" s="123"/>
      <c r="K85" s="77"/>
      <c r="L85" s="77"/>
      <c r="M85" s="78"/>
      <c r="N85" s="78"/>
      <c r="O85" s="78"/>
      <c r="P85" s="78"/>
      <c r="Q85" s="78"/>
      <c r="R85" s="78"/>
      <c r="S85" s="78"/>
      <c r="T85" s="78"/>
      <c r="U85" s="78"/>
      <c r="V85" s="78"/>
      <c r="W85" s="78"/>
      <c r="X85" s="78" t="s">
        <v>41</v>
      </c>
    </row>
    <row r="86" spans="1:24" s="55" customFormat="1" ht="123" customHeight="1">
      <c r="A86" s="56" t="s">
        <v>109</v>
      </c>
      <c r="B86" s="58" t="s">
        <v>110</v>
      </c>
      <c r="C86" s="57"/>
      <c r="D86" s="59" t="s">
        <v>36</v>
      </c>
      <c r="E86" s="59" t="s">
        <v>13</v>
      </c>
      <c r="F86" s="57" t="s">
        <v>111</v>
      </c>
      <c r="G86" s="46">
        <v>43831</v>
      </c>
      <c r="H86" s="46">
        <v>44196</v>
      </c>
      <c r="I86" s="77">
        <f>J86+K86+L86</f>
        <v>0</v>
      </c>
      <c r="J86" s="123">
        <f>J87</f>
        <v>0</v>
      </c>
      <c r="K86" s="77">
        <f>K87</f>
        <v>0</v>
      </c>
      <c r="L86" s="77">
        <f>L87</f>
        <v>0</v>
      </c>
      <c r="M86" s="78"/>
      <c r="N86" s="78"/>
      <c r="O86" s="78"/>
      <c r="P86" s="78"/>
      <c r="Q86" s="78"/>
      <c r="R86" s="78"/>
      <c r="S86" s="78"/>
      <c r="T86" s="78"/>
      <c r="U86" s="78"/>
      <c r="V86" s="78"/>
      <c r="W86" s="78"/>
      <c r="X86" s="78"/>
    </row>
    <row r="87" spans="1:24" s="55" customFormat="1" ht="108.6" customHeight="1">
      <c r="A87" s="56" t="s">
        <v>112</v>
      </c>
      <c r="B87" s="139" t="s">
        <v>113</v>
      </c>
      <c r="C87" s="57"/>
      <c r="D87" s="59" t="s">
        <v>36</v>
      </c>
      <c r="E87" s="59" t="s">
        <v>13</v>
      </c>
      <c r="F87" s="57" t="s">
        <v>111</v>
      </c>
      <c r="G87" s="46">
        <v>43831</v>
      </c>
      <c r="H87" s="46">
        <v>44196</v>
      </c>
      <c r="I87" s="77">
        <f>J87+K87+L87</f>
        <v>0</v>
      </c>
      <c r="J87" s="123">
        <v>0</v>
      </c>
      <c r="K87" s="77">
        <v>0</v>
      </c>
      <c r="L87" s="77">
        <v>0</v>
      </c>
      <c r="M87" s="78"/>
      <c r="N87" s="78"/>
      <c r="O87" s="78"/>
      <c r="P87" s="78"/>
      <c r="Q87" s="78"/>
      <c r="R87" s="78"/>
      <c r="S87" s="78"/>
      <c r="T87" s="78"/>
      <c r="U87" s="78"/>
      <c r="V87" s="78"/>
      <c r="W87" s="78"/>
      <c r="X87" s="78"/>
    </row>
    <row r="88" spans="1:24" s="55" customFormat="1" ht="108.6" hidden="1" customHeight="1">
      <c r="A88" s="60"/>
      <c r="B88" s="58"/>
      <c r="C88" s="57"/>
      <c r="D88" s="59"/>
      <c r="E88" s="59"/>
      <c r="F88" s="57"/>
      <c r="G88" s="78"/>
      <c r="H88" s="46"/>
      <c r="I88" s="78"/>
      <c r="J88" s="123"/>
      <c r="K88" s="77"/>
      <c r="L88" s="77"/>
      <c r="M88" s="78"/>
      <c r="N88" s="78"/>
      <c r="O88" s="78"/>
      <c r="P88" s="78"/>
      <c r="Q88" s="78"/>
      <c r="R88" s="78"/>
      <c r="S88" s="78"/>
      <c r="T88" s="78"/>
      <c r="U88" s="78"/>
      <c r="V88" s="78"/>
      <c r="W88" s="78"/>
      <c r="X88" s="78"/>
    </row>
    <row r="89" spans="1:24" s="55" customFormat="1" ht="108.6" hidden="1" customHeight="1">
      <c r="A89" s="60"/>
      <c r="B89" s="58"/>
      <c r="C89" s="57"/>
      <c r="D89" s="59"/>
      <c r="E89" s="59"/>
      <c r="F89" s="57"/>
      <c r="G89" s="78"/>
      <c r="H89" s="46"/>
      <c r="I89" s="78"/>
      <c r="J89" s="123"/>
      <c r="K89" s="77"/>
      <c r="L89" s="77"/>
      <c r="M89" s="78"/>
      <c r="N89" s="78"/>
      <c r="O89" s="78"/>
      <c r="P89" s="78"/>
      <c r="Q89" s="78"/>
      <c r="R89" s="78"/>
      <c r="S89" s="78"/>
      <c r="T89" s="78"/>
      <c r="U89" s="78"/>
      <c r="V89" s="78"/>
      <c r="W89" s="78"/>
      <c r="X89" s="78"/>
    </row>
    <row r="90" spans="1:24" s="55" customFormat="1" ht="108.6" hidden="1" customHeight="1">
      <c r="A90" s="60"/>
      <c r="B90" s="58"/>
      <c r="C90" s="57"/>
      <c r="D90" s="59"/>
      <c r="E90" s="59"/>
      <c r="F90" s="57"/>
      <c r="G90" s="78"/>
      <c r="H90" s="46"/>
      <c r="I90" s="78"/>
      <c r="J90" s="123"/>
      <c r="K90" s="77"/>
      <c r="L90" s="77"/>
      <c r="M90" s="78"/>
      <c r="N90" s="78"/>
      <c r="O90" s="78"/>
      <c r="P90" s="78"/>
      <c r="Q90" s="78"/>
      <c r="R90" s="78"/>
      <c r="S90" s="78"/>
      <c r="T90" s="78"/>
      <c r="U90" s="78"/>
      <c r="V90" s="78"/>
      <c r="W90" s="78"/>
      <c r="X90" s="78"/>
    </row>
    <row r="91" spans="1:24" s="1" customFormat="1" ht="123.6" customHeight="1">
      <c r="A91" s="68" t="s">
        <v>69</v>
      </c>
      <c r="B91" s="59" t="s">
        <v>106</v>
      </c>
      <c r="C91" s="5"/>
      <c r="D91" s="5" t="s">
        <v>36</v>
      </c>
      <c r="E91" s="5" t="s">
        <v>70</v>
      </c>
      <c r="F91" s="4" t="s">
        <v>27</v>
      </c>
      <c r="G91" s="46">
        <v>43831</v>
      </c>
      <c r="H91" s="46">
        <v>44926</v>
      </c>
      <c r="I91" s="77">
        <f>J91+K91+L91</f>
        <v>37240.800000000003</v>
      </c>
      <c r="J91" s="123">
        <f>J92+J93</f>
        <v>12914.4</v>
      </c>
      <c r="K91" s="77">
        <f t="shared" ref="K91:L91" si="8">K92+K93</f>
        <v>12163.2</v>
      </c>
      <c r="L91" s="77">
        <f t="shared" si="8"/>
        <v>12163.2</v>
      </c>
      <c r="M91" s="78" t="s">
        <v>41</v>
      </c>
      <c r="N91" s="78" t="s">
        <v>41</v>
      </c>
      <c r="O91" s="78" t="s">
        <v>41</v>
      </c>
      <c r="P91" s="78" t="s">
        <v>41</v>
      </c>
      <c r="Q91" s="78" t="s">
        <v>41</v>
      </c>
      <c r="R91" s="78" t="s">
        <v>41</v>
      </c>
      <c r="S91" s="78" t="s">
        <v>41</v>
      </c>
      <c r="T91" s="78" t="s">
        <v>41</v>
      </c>
      <c r="U91" s="78" t="s">
        <v>41</v>
      </c>
      <c r="V91" s="78" t="s">
        <v>41</v>
      </c>
      <c r="W91" s="78" t="s">
        <v>41</v>
      </c>
      <c r="X91" s="78" t="s">
        <v>41</v>
      </c>
    </row>
    <row r="92" spans="1:24" s="1" customFormat="1" ht="171" customHeight="1">
      <c r="A92" s="68" t="s">
        <v>116</v>
      </c>
      <c r="B92" s="140" t="s">
        <v>107</v>
      </c>
      <c r="C92" s="5"/>
      <c r="D92" s="5" t="s">
        <v>36</v>
      </c>
      <c r="E92" s="5" t="s">
        <v>70</v>
      </c>
      <c r="F92" s="4" t="s">
        <v>26</v>
      </c>
      <c r="G92" s="131">
        <v>43831</v>
      </c>
      <c r="H92" s="131">
        <v>44926</v>
      </c>
      <c r="I92" s="77">
        <f>J92+K92+L92</f>
        <v>29140.799999999999</v>
      </c>
      <c r="J92" s="123">
        <v>10314.4</v>
      </c>
      <c r="K92" s="77">
        <v>9463.2000000000007</v>
      </c>
      <c r="L92" s="77">
        <v>9363.2000000000007</v>
      </c>
      <c r="M92" s="78" t="s">
        <v>41</v>
      </c>
      <c r="N92" s="78" t="s">
        <v>41</v>
      </c>
      <c r="O92" s="78" t="s">
        <v>41</v>
      </c>
      <c r="P92" s="78" t="s">
        <v>41</v>
      </c>
      <c r="Q92" s="78" t="s">
        <v>41</v>
      </c>
      <c r="R92" s="78" t="s">
        <v>41</v>
      </c>
      <c r="S92" s="78" t="s">
        <v>41</v>
      </c>
      <c r="T92" s="78" t="s">
        <v>41</v>
      </c>
      <c r="U92" s="78" t="s">
        <v>41</v>
      </c>
      <c r="V92" s="78" t="s">
        <v>41</v>
      </c>
      <c r="W92" s="78" t="s">
        <v>41</v>
      </c>
      <c r="X92" s="78" t="s">
        <v>41</v>
      </c>
    </row>
    <row r="93" spans="1:24" s="1" customFormat="1" ht="170.4" customHeight="1">
      <c r="A93" s="68" t="s">
        <v>117</v>
      </c>
      <c r="B93" s="140" t="s">
        <v>108</v>
      </c>
      <c r="C93" s="5"/>
      <c r="D93" s="5" t="s">
        <v>36</v>
      </c>
      <c r="E93" s="5" t="s">
        <v>70</v>
      </c>
      <c r="F93" s="4" t="s">
        <v>26</v>
      </c>
      <c r="G93" s="131">
        <v>43831</v>
      </c>
      <c r="H93" s="131">
        <v>44926</v>
      </c>
      <c r="I93" s="77">
        <f>J93+K93+L93</f>
        <v>8100</v>
      </c>
      <c r="J93" s="123">
        <v>2600</v>
      </c>
      <c r="K93" s="77">
        <v>2700</v>
      </c>
      <c r="L93" s="77">
        <v>2800</v>
      </c>
      <c r="M93" s="78" t="s">
        <v>41</v>
      </c>
      <c r="N93" s="78" t="s">
        <v>41</v>
      </c>
      <c r="O93" s="78" t="s">
        <v>41</v>
      </c>
      <c r="P93" s="78" t="s">
        <v>41</v>
      </c>
      <c r="Q93" s="78" t="s">
        <v>41</v>
      </c>
      <c r="R93" s="78" t="s">
        <v>41</v>
      </c>
      <c r="S93" s="78" t="s">
        <v>41</v>
      </c>
      <c r="T93" s="78" t="s">
        <v>41</v>
      </c>
      <c r="U93" s="78" t="s">
        <v>41</v>
      </c>
      <c r="V93" s="78" t="s">
        <v>41</v>
      </c>
      <c r="W93" s="78" t="s">
        <v>41</v>
      </c>
      <c r="X93" s="78" t="s">
        <v>41</v>
      </c>
    </row>
    <row r="94" spans="1:24" s="1" customFormat="1" ht="121.95" customHeight="1">
      <c r="A94" s="2"/>
      <c r="B94" s="129" t="s">
        <v>178</v>
      </c>
      <c r="C94" s="5"/>
      <c r="D94" s="5" t="s">
        <v>36</v>
      </c>
      <c r="E94" s="5" t="s">
        <v>70</v>
      </c>
      <c r="F94" s="4" t="s">
        <v>14</v>
      </c>
      <c r="G94" s="78" t="s">
        <v>14</v>
      </c>
      <c r="H94" s="46">
        <v>43861</v>
      </c>
      <c r="I94" s="77"/>
      <c r="J94" s="123"/>
      <c r="K94" s="77"/>
      <c r="L94" s="77"/>
      <c r="M94" s="78" t="s">
        <v>41</v>
      </c>
      <c r="N94" s="78"/>
      <c r="O94" s="78"/>
      <c r="P94" s="71"/>
      <c r="Q94" s="78"/>
      <c r="R94" s="78"/>
      <c r="S94" s="78"/>
      <c r="T94" s="78"/>
      <c r="U94" s="78"/>
      <c r="V94" s="78"/>
      <c r="W94" s="78"/>
      <c r="X94" s="78"/>
    </row>
    <row r="95" spans="1:24" s="1" customFormat="1" ht="120.6" customHeight="1">
      <c r="A95" s="2"/>
      <c r="B95" s="129" t="s">
        <v>179</v>
      </c>
      <c r="C95" s="5"/>
      <c r="D95" s="5" t="s">
        <v>36</v>
      </c>
      <c r="E95" s="5" t="s">
        <v>70</v>
      </c>
      <c r="F95" s="4" t="s">
        <v>14</v>
      </c>
      <c r="G95" s="78" t="s">
        <v>14</v>
      </c>
      <c r="H95" s="46">
        <v>44227</v>
      </c>
      <c r="I95" s="77"/>
      <c r="J95" s="123"/>
      <c r="K95" s="77"/>
      <c r="L95" s="77"/>
      <c r="M95" s="78"/>
      <c r="N95" s="78"/>
      <c r="O95" s="78"/>
      <c r="P95" s="78"/>
      <c r="Q95" s="78" t="s">
        <v>41</v>
      </c>
      <c r="R95" s="78"/>
      <c r="S95" s="78"/>
      <c r="T95" s="71"/>
      <c r="U95" s="78"/>
      <c r="V95" s="78"/>
      <c r="W95" s="78"/>
      <c r="X95" s="78"/>
    </row>
    <row r="96" spans="1:24" s="31" customFormat="1" ht="120.6" customHeight="1">
      <c r="A96" s="32"/>
      <c r="B96" s="129" t="s">
        <v>180</v>
      </c>
      <c r="C96" s="30"/>
      <c r="D96" s="30" t="s">
        <v>36</v>
      </c>
      <c r="E96" s="30" t="s">
        <v>70</v>
      </c>
      <c r="F96" s="28" t="s">
        <v>14</v>
      </c>
      <c r="G96" s="78" t="s">
        <v>14</v>
      </c>
      <c r="H96" s="46">
        <v>44592</v>
      </c>
      <c r="I96" s="77"/>
      <c r="J96" s="123"/>
      <c r="K96" s="77"/>
      <c r="L96" s="77"/>
      <c r="M96" s="78"/>
      <c r="N96" s="78"/>
      <c r="O96" s="78"/>
      <c r="P96" s="78"/>
      <c r="Q96" s="78"/>
      <c r="R96" s="78"/>
      <c r="S96" s="78"/>
      <c r="T96" s="87"/>
      <c r="U96" s="78" t="s">
        <v>41</v>
      </c>
      <c r="V96" s="78"/>
      <c r="W96" s="78"/>
      <c r="X96" s="87"/>
    </row>
    <row r="97" spans="1:24" s="1" customFormat="1" ht="156.6" customHeight="1">
      <c r="A97" s="68" t="s">
        <v>118</v>
      </c>
      <c r="B97" s="105" t="s">
        <v>114</v>
      </c>
      <c r="C97" s="5"/>
      <c r="D97" s="5" t="s">
        <v>36</v>
      </c>
      <c r="E97" s="5" t="s">
        <v>13</v>
      </c>
      <c r="F97" s="4" t="s">
        <v>11</v>
      </c>
      <c r="G97" s="46">
        <v>43922</v>
      </c>
      <c r="H97" s="46">
        <v>44196</v>
      </c>
      <c r="I97" s="77">
        <f>J97+K97+L97</f>
        <v>334</v>
      </c>
      <c r="J97" s="123">
        <f>J98+J99</f>
        <v>334</v>
      </c>
      <c r="K97" s="77">
        <f>K98+K99</f>
        <v>0</v>
      </c>
      <c r="L97" s="77">
        <f>L98+L99</f>
        <v>0</v>
      </c>
      <c r="M97" s="78"/>
      <c r="N97" s="78" t="s">
        <v>41</v>
      </c>
      <c r="O97" s="78" t="s">
        <v>41</v>
      </c>
      <c r="P97" s="78" t="s">
        <v>41</v>
      </c>
      <c r="Q97" s="78"/>
      <c r="R97" s="78"/>
      <c r="S97" s="78"/>
      <c r="T97" s="78"/>
      <c r="U97" s="78"/>
      <c r="V97" s="78"/>
      <c r="W97" s="78"/>
      <c r="X97" s="78"/>
    </row>
    <row r="98" spans="1:24" s="1" customFormat="1" ht="133.80000000000001" customHeight="1">
      <c r="A98" s="68" t="s">
        <v>119</v>
      </c>
      <c r="B98" s="152" t="s">
        <v>185</v>
      </c>
      <c r="C98" s="5"/>
      <c r="D98" s="5" t="s">
        <v>36</v>
      </c>
      <c r="E98" s="5" t="s">
        <v>13</v>
      </c>
      <c r="F98" s="4" t="s">
        <v>11</v>
      </c>
      <c r="G98" s="131">
        <v>43922</v>
      </c>
      <c r="H98" s="131">
        <v>44196</v>
      </c>
      <c r="I98" s="77">
        <f>J98+K98+L98</f>
        <v>0</v>
      </c>
      <c r="J98" s="123">
        <v>0</v>
      </c>
      <c r="K98" s="77">
        <v>0</v>
      </c>
      <c r="L98" s="77">
        <v>0</v>
      </c>
      <c r="M98" s="78"/>
      <c r="N98" s="78" t="s">
        <v>41</v>
      </c>
      <c r="O98" s="78" t="s">
        <v>41</v>
      </c>
      <c r="P98" s="78" t="s">
        <v>41</v>
      </c>
      <c r="Q98" s="78"/>
      <c r="R98" s="78"/>
      <c r="S98" s="78"/>
      <c r="T98" s="78"/>
      <c r="U98" s="78"/>
      <c r="V98" s="78"/>
      <c r="W98" s="78"/>
      <c r="X98" s="78"/>
    </row>
    <row r="99" spans="1:24" s="18" customFormat="1" ht="173.4" customHeight="1">
      <c r="A99" s="68" t="s">
        <v>120</v>
      </c>
      <c r="B99" s="152" t="s">
        <v>186</v>
      </c>
      <c r="C99" s="5"/>
      <c r="D99" s="5" t="s">
        <v>36</v>
      </c>
      <c r="E99" s="5" t="s">
        <v>13</v>
      </c>
      <c r="F99" s="4" t="s">
        <v>11</v>
      </c>
      <c r="G99" s="131">
        <v>43922</v>
      </c>
      <c r="H99" s="131">
        <v>44196</v>
      </c>
      <c r="I99" s="77">
        <f>J99+K99+L99</f>
        <v>334</v>
      </c>
      <c r="J99" s="123">
        <v>334</v>
      </c>
      <c r="K99" s="77">
        <v>0</v>
      </c>
      <c r="L99" s="77">
        <v>0</v>
      </c>
      <c r="M99" s="78"/>
      <c r="N99" s="78" t="s">
        <v>41</v>
      </c>
      <c r="O99" s="78" t="s">
        <v>41</v>
      </c>
      <c r="P99" s="78" t="s">
        <v>41</v>
      </c>
      <c r="Q99" s="78"/>
      <c r="R99" s="78"/>
      <c r="S99" s="78"/>
      <c r="T99" s="78"/>
      <c r="U99" s="78"/>
      <c r="V99" s="78"/>
      <c r="W99" s="78"/>
      <c r="X99" s="78"/>
    </row>
    <row r="100" spans="1:24" s="1" customFormat="1" ht="121.2" customHeight="1">
      <c r="A100" s="7"/>
      <c r="B100" s="151" t="s">
        <v>182</v>
      </c>
      <c r="C100" s="5"/>
      <c r="D100" s="5" t="s">
        <v>36</v>
      </c>
      <c r="E100" s="5" t="s">
        <v>13</v>
      </c>
      <c r="F100" s="4" t="s">
        <v>14</v>
      </c>
      <c r="G100" s="78" t="s">
        <v>14</v>
      </c>
      <c r="H100" s="46">
        <v>44196</v>
      </c>
      <c r="I100" s="77"/>
      <c r="J100" s="123"/>
      <c r="K100" s="77"/>
      <c r="L100" s="77"/>
      <c r="M100" s="78"/>
      <c r="N100" s="78"/>
      <c r="O100" s="78"/>
      <c r="P100" s="78" t="s">
        <v>41</v>
      </c>
      <c r="Q100" s="78"/>
      <c r="R100" s="78"/>
      <c r="S100" s="78"/>
      <c r="T100" s="78"/>
      <c r="U100" s="78"/>
      <c r="V100" s="78"/>
      <c r="W100" s="78"/>
      <c r="X100" s="78"/>
    </row>
    <row r="101" spans="1:24" s="18" customFormat="1" ht="163.19999999999999" customHeight="1">
      <c r="A101" s="19"/>
      <c r="B101" s="129" t="s">
        <v>181</v>
      </c>
      <c r="C101" s="5"/>
      <c r="D101" s="5" t="s">
        <v>36</v>
      </c>
      <c r="E101" s="5" t="s">
        <v>13</v>
      </c>
      <c r="F101" s="4" t="s">
        <v>14</v>
      </c>
      <c r="G101" s="78" t="s">
        <v>14</v>
      </c>
      <c r="H101" s="46">
        <v>44196</v>
      </c>
      <c r="I101" s="77"/>
      <c r="J101" s="123"/>
      <c r="K101" s="77"/>
      <c r="L101" s="77"/>
      <c r="M101" s="78"/>
      <c r="N101" s="78"/>
      <c r="O101" s="78"/>
      <c r="P101" s="78" t="s">
        <v>41</v>
      </c>
      <c r="Q101" s="78"/>
      <c r="R101" s="78"/>
      <c r="S101" s="78"/>
      <c r="T101" s="78"/>
      <c r="U101" s="78"/>
      <c r="V101" s="78"/>
      <c r="W101" s="78"/>
      <c r="X101" s="78"/>
    </row>
    <row r="102" spans="1:24" s="1" customFormat="1" ht="181.2" customHeight="1">
      <c r="A102" s="7" t="s">
        <v>71</v>
      </c>
      <c r="B102" s="5" t="s">
        <v>34</v>
      </c>
      <c r="C102" s="5"/>
      <c r="D102" s="5" t="s">
        <v>36</v>
      </c>
      <c r="E102" s="5" t="s">
        <v>13</v>
      </c>
      <c r="F102" s="4" t="s">
        <v>82</v>
      </c>
      <c r="G102" s="46">
        <v>43466</v>
      </c>
      <c r="H102" s="46">
        <v>44561</v>
      </c>
      <c r="I102" s="77">
        <f>J102+K102+L102</f>
        <v>23349.9</v>
      </c>
      <c r="J102" s="137">
        <f>J103+J104</f>
        <v>8681.7000000000007</v>
      </c>
      <c r="K102" s="137">
        <f t="shared" ref="K102:L102" si="9">K103+K104</f>
        <v>7334.1</v>
      </c>
      <c r="L102" s="137">
        <f t="shared" si="9"/>
        <v>7334.1</v>
      </c>
      <c r="M102" s="78" t="s">
        <v>41</v>
      </c>
      <c r="N102" s="78" t="s">
        <v>41</v>
      </c>
      <c r="O102" s="78" t="s">
        <v>41</v>
      </c>
      <c r="P102" s="78" t="s">
        <v>41</v>
      </c>
      <c r="Q102" s="78" t="s">
        <v>41</v>
      </c>
      <c r="R102" s="78" t="s">
        <v>41</v>
      </c>
      <c r="S102" s="78" t="s">
        <v>41</v>
      </c>
      <c r="T102" s="78" t="s">
        <v>41</v>
      </c>
      <c r="U102" s="78" t="s">
        <v>41</v>
      </c>
      <c r="V102" s="78" t="s">
        <v>41</v>
      </c>
      <c r="W102" s="78" t="s">
        <v>41</v>
      </c>
      <c r="X102" s="78" t="s">
        <v>41</v>
      </c>
    </row>
    <row r="103" spans="1:24" s="1" customFormat="1" ht="195.6" customHeight="1">
      <c r="A103" s="7" t="s">
        <v>72</v>
      </c>
      <c r="B103" s="140" t="s">
        <v>81</v>
      </c>
      <c r="C103" s="5"/>
      <c r="D103" s="5" t="s">
        <v>36</v>
      </c>
      <c r="E103" s="5" t="s">
        <v>13</v>
      </c>
      <c r="F103" s="4" t="s">
        <v>82</v>
      </c>
      <c r="G103" s="46">
        <v>43831</v>
      </c>
      <c r="H103" s="46">
        <v>44926</v>
      </c>
      <c r="I103" s="77">
        <f>J103+K103+L103</f>
        <v>8160.3</v>
      </c>
      <c r="J103" s="123">
        <v>3057.7</v>
      </c>
      <c r="K103" s="77">
        <v>2551.3000000000002</v>
      </c>
      <c r="L103" s="77">
        <v>2551.3000000000002</v>
      </c>
      <c r="M103" s="78" t="s">
        <v>41</v>
      </c>
      <c r="N103" s="78" t="s">
        <v>41</v>
      </c>
      <c r="O103" s="78" t="s">
        <v>41</v>
      </c>
      <c r="P103" s="78" t="s">
        <v>41</v>
      </c>
      <c r="Q103" s="78" t="s">
        <v>41</v>
      </c>
      <c r="R103" s="78" t="s">
        <v>41</v>
      </c>
      <c r="S103" s="78" t="s">
        <v>41</v>
      </c>
      <c r="T103" s="78" t="s">
        <v>41</v>
      </c>
      <c r="U103" s="78" t="s">
        <v>41</v>
      </c>
      <c r="V103" s="78" t="s">
        <v>41</v>
      </c>
      <c r="W103" s="78" t="s">
        <v>41</v>
      </c>
      <c r="X103" s="78" t="s">
        <v>41</v>
      </c>
    </row>
    <row r="104" spans="1:24" s="1" customFormat="1" ht="193.95" customHeight="1">
      <c r="A104" s="7" t="s">
        <v>73</v>
      </c>
      <c r="B104" s="140" t="s">
        <v>83</v>
      </c>
      <c r="C104" s="5"/>
      <c r="D104" s="5" t="s">
        <v>36</v>
      </c>
      <c r="E104" s="5" t="s">
        <v>13</v>
      </c>
      <c r="F104" s="4" t="s">
        <v>82</v>
      </c>
      <c r="G104" s="46">
        <v>43831</v>
      </c>
      <c r="H104" s="46">
        <v>44926</v>
      </c>
      <c r="I104" s="77">
        <f>J104+K104+L104</f>
        <v>15189.599999999999</v>
      </c>
      <c r="J104" s="123">
        <v>5624</v>
      </c>
      <c r="K104" s="77">
        <v>4782.8</v>
      </c>
      <c r="L104" s="77">
        <v>4782.8</v>
      </c>
      <c r="M104" s="78" t="s">
        <v>41</v>
      </c>
      <c r="N104" s="78" t="s">
        <v>41</v>
      </c>
      <c r="O104" s="78" t="s">
        <v>41</v>
      </c>
      <c r="P104" s="78" t="s">
        <v>41</v>
      </c>
      <c r="Q104" s="78" t="s">
        <v>41</v>
      </c>
      <c r="R104" s="78" t="s">
        <v>41</v>
      </c>
      <c r="S104" s="78" t="s">
        <v>41</v>
      </c>
      <c r="T104" s="78" t="s">
        <v>41</v>
      </c>
      <c r="U104" s="78" t="s">
        <v>41</v>
      </c>
      <c r="V104" s="78" t="s">
        <v>41</v>
      </c>
      <c r="W104" s="78" t="s">
        <v>41</v>
      </c>
      <c r="X104" s="78" t="s">
        <v>41</v>
      </c>
    </row>
    <row r="105" spans="1:24" s="1" customFormat="1" ht="120">
      <c r="A105" s="2"/>
      <c r="B105" s="152" t="s">
        <v>187</v>
      </c>
      <c r="C105" s="5"/>
      <c r="D105" s="5" t="s">
        <v>36</v>
      </c>
      <c r="E105" s="5" t="s">
        <v>13</v>
      </c>
      <c r="F105" s="4" t="s">
        <v>14</v>
      </c>
      <c r="G105" s="78" t="s">
        <v>14</v>
      </c>
      <c r="H105" s="46">
        <v>43922</v>
      </c>
      <c r="I105" s="77"/>
      <c r="J105" s="123"/>
      <c r="K105" s="77"/>
      <c r="L105" s="77"/>
      <c r="M105" s="78"/>
      <c r="N105" s="78" t="s">
        <v>41</v>
      </c>
      <c r="O105" s="78"/>
      <c r="P105" s="71"/>
      <c r="Q105" s="78"/>
      <c r="R105" s="78"/>
      <c r="S105" s="78"/>
      <c r="T105" s="78"/>
      <c r="U105" s="78"/>
      <c r="V105" s="78"/>
      <c r="W105" s="78"/>
      <c r="X105" s="78"/>
    </row>
    <row r="106" spans="1:24" s="1" customFormat="1" ht="120">
      <c r="A106" s="2"/>
      <c r="B106" s="152" t="s">
        <v>188</v>
      </c>
      <c r="C106" s="5"/>
      <c r="D106" s="5" t="s">
        <v>36</v>
      </c>
      <c r="E106" s="5" t="s">
        <v>13</v>
      </c>
      <c r="F106" s="4" t="s">
        <v>14</v>
      </c>
      <c r="G106" s="78" t="s">
        <v>14</v>
      </c>
      <c r="H106" s="46">
        <v>44287</v>
      </c>
      <c r="I106" s="17"/>
      <c r="J106" s="17"/>
      <c r="K106" s="17"/>
      <c r="L106" s="17"/>
      <c r="M106" s="78"/>
      <c r="N106" s="78"/>
      <c r="O106" s="78"/>
      <c r="P106" s="78"/>
      <c r="Q106" s="78"/>
      <c r="R106" s="78" t="s">
        <v>41</v>
      </c>
      <c r="S106" s="78"/>
      <c r="U106" s="78"/>
      <c r="V106" s="78"/>
      <c r="W106" s="78"/>
      <c r="X106" s="78"/>
    </row>
    <row r="107" spans="1:24" s="1" customFormat="1" ht="120">
      <c r="A107" s="2"/>
      <c r="B107" s="152" t="s">
        <v>189</v>
      </c>
      <c r="C107" s="5"/>
      <c r="D107" s="5" t="s">
        <v>36</v>
      </c>
      <c r="E107" s="5" t="s">
        <v>13</v>
      </c>
      <c r="F107" s="4" t="s">
        <v>14</v>
      </c>
      <c r="G107" s="78" t="s">
        <v>14</v>
      </c>
      <c r="H107" s="46">
        <v>44652</v>
      </c>
      <c r="I107" s="77"/>
      <c r="J107" s="123"/>
      <c r="K107" s="77"/>
      <c r="L107" s="77"/>
      <c r="M107" s="78"/>
      <c r="N107" s="78"/>
      <c r="O107" s="78"/>
      <c r="P107" s="78"/>
      <c r="Q107" s="78"/>
      <c r="R107" s="78"/>
      <c r="S107" s="78"/>
      <c r="T107" s="78"/>
      <c r="U107" s="78"/>
      <c r="V107" s="78" t="s">
        <v>41</v>
      </c>
      <c r="W107" s="78"/>
      <c r="X107" s="87"/>
    </row>
    <row r="108" spans="1:24" s="1" customFormat="1" ht="180.6" customHeight="1">
      <c r="A108" s="7" t="s">
        <v>74</v>
      </c>
      <c r="B108" s="5" t="s">
        <v>85</v>
      </c>
      <c r="C108" s="5"/>
      <c r="D108" s="5" t="s">
        <v>36</v>
      </c>
      <c r="E108" s="5" t="s">
        <v>13</v>
      </c>
      <c r="F108" s="5" t="s">
        <v>82</v>
      </c>
      <c r="G108" s="46">
        <v>43831</v>
      </c>
      <c r="H108" s="46">
        <v>44926</v>
      </c>
      <c r="I108" s="77">
        <v>0</v>
      </c>
      <c r="J108" s="123">
        <v>0</v>
      </c>
      <c r="K108" s="77">
        <v>0</v>
      </c>
      <c r="L108" s="77">
        <v>0</v>
      </c>
      <c r="M108" s="78" t="s">
        <v>41</v>
      </c>
      <c r="N108" s="78" t="s">
        <v>41</v>
      </c>
      <c r="O108" s="78" t="s">
        <v>41</v>
      </c>
      <c r="P108" s="78" t="s">
        <v>41</v>
      </c>
      <c r="Q108" s="78" t="s">
        <v>41</v>
      </c>
      <c r="R108" s="78" t="s">
        <v>41</v>
      </c>
      <c r="S108" s="78" t="s">
        <v>41</v>
      </c>
      <c r="T108" s="78" t="s">
        <v>41</v>
      </c>
      <c r="U108" s="78" t="s">
        <v>41</v>
      </c>
      <c r="V108" s="78" t="s">
        <v>41</v>
      </c>
      <c r="W108" s="78" t="s">
        <v>41</v>
      </c>
      <c r="X108" s="78" t="s">
        <v>41</v>
      </c>
    </row>
    <row r="109" spans="1:24" s="1" customFormat="1" ht="277.2" customHeight="1">
      <c r="A109" s="7" t="s">
        <v>76</v>
      </c>
      <c r="B109" s="142" t="s">
        <v>32</v>
      </c>
      <c r="C109" s="5"/>
      <c r="D109" s="5" t="s">
        <v>36</v>
      </c>
      <c r="E109" s="5" t="s">
        <v>13</v>
      </c>
      <c r="F109" s="5" t="s">
        <v>84</v>
      </c>
      <c r="G109" s="46">
        <v>43831</v>
      </c>
      <c r="H109" s="46">
        <v>44926</v>
      </c>
      <c r="I109" s="77">
        <v>0</v>
      </c>
      <c r="J109" s="123">
        <v>0</v>
      </c>
      <c r="K109" s="77">
        <v>0</v>
      </c>
      <c r="L109" s="77">
        <v>0</v>
      </c>
      <c r="M109" s="78" t="s">
        <v>41</v>
      </c>
      <c r="N109" s="78" t="s">
        <v>41</v>
      </c>
      <c r="O109" s="78" t="s">
        <v>41</v>
      </c>
      <c r="P109" s="78" t="s">
        <v>41</v>
      </c>
      <c r="Q109" s="78" t="s">
        <v>41</v>
      </c>
      <c r="R109" s="78" t="s">
        <v>41</v>
      </c>
      <c r="S109" s="78" t="s">
        <v>41</v>
      </c>
      <c r="T109" s="78" t="s">
        <v>41</v>
      </c>
      <c r="U109" s="78" t="s">
        <v>41</v>
      </c>
      <c r="V109" s="78" t="s">
        <v>41</v>
      </c>
      <c r="W109" s="78" t="s">
        <v>41</v>
      </c>
      <c r="X109" s="78" t="s">
        <v>41</v>
      </c>
    </row>
    <row r="110" spans="1:24" s="1" customFormat="1" ht="132" customHeight="1">
      <c r="A110" s="2"/>
      <c r="B110" s="152" t="s">
        <v>190</v>
      </c>
      <c r="C110" s="5"/>
      <c r="D110" s="5" t="s">
        <v>36</v>
      </c>
      <c r="E110" s="3" t="s">
        <v>13</v>
      </c>
      <c r="F110" s="4" t="s">
        <v>14</v>
      </c>
      <c r="G110" s="78" t="s">
        <v>14</v>
      </c>
      <c r="H110" s="46">
        <v>44196</v>
      </c>
      <c r="I110" s="77"/>
      <c r="J110" s="123"/>
      <c r="K110" s="77"/>
      <c r="L110" s="77"/>
      <c r="M110" s="78"/>
      <c r="N110" s="78"/>
      <c r="O110" s="78"/>
      <c r="P110" s="78" t="s">
        <v>41</v>
      </c>
      <c r="Q110" s="78"/>
      <c r="R110" s="78"/>
      <c r="S110" s="78"/>
      <c r="T110" s="78"/>
      <c r="U110" s="78"/>
      <c r="V110" s="78"/>
      <c r="W110" s="78"/>
      <c r="X110" s="78"/>
    </row>
    <row r="111" spans="1:24" s="1" customFormat="1" ht="132.6" customHeight="1">
      <c r="A111" s="2"/>
      <c r="B111" s="152" t="s">
        <v>191</v>
      </c>
      <c r="C111" s="5"/>
      <c r="D111" s="5" t="s">
        <v>36</v>
      </c>
      <c r="E111" s="3" t="s">
        <v>13</v>
      </c>
      <c r="F111" s="4" t="s">
        <v>14</v>
      </c>
      <c r="G111" s="78" t="s">
        <v>14</v>
      </c>
      <c r="H111" s="46">
        <v>44561</v>
      </c>
      <c r="I111" s="77"/>
      <c r="J111" s="123"/>
      <c r="K111" s="77"/>
      <c r="L111" s="77"/>
      <c r="M111" s="78"/>
      <c r="N111" s="78"/>
      <c r="O111" s="78"/>
      <c r="P111" s="78"/>
      <c r="Q111" s="78"/>
      <c r="R111" s="78"/>
      <c r="S111" s="78"/>
      <c r="T111" s="78" t="s">
        <v>41</v>
      </c>
      <c r="U111" s="78"/>
      <c r="V111" s="78"/>
      <c r="W111" s="78"/>
      <c r="X111" s="78"/>
    </row>
    <row r="112" spans="1:24" s="1" customFormat="1">
      <c r="A112" s="197"/>
      <c r="B112" s="192" t="s">
        <v>192</v>
      </c>
      <c r="C112" s="190"/>
      <c r="D112" s="193" t="s">
        <v>36</v>
      </c>
      <c r="E112" s="192" t="s">
        <v>13</v>
      </c>
      <c r="F112" s="176" t="s">
        <v>14</v>
      </c>
      <c r="G112" s="176" t="s">
        <v>14</v>
      </c>
      <c r="H112" s="189">
        <v>44926</v>
      </c>
      <c r="I112" s="191"/>
      <c r="J112" s="191"/>
      <c r="K112" s="191"/>
      <c r="L112" s="191"/>
      <c r="M112" s="190"/>
      <c r="N112" s="190"/>
      <c r="O112" s="190"/>
      <c r="P112" s="190"/>
      <c r="Q112" s="190"/>
      <c r="R112" s="190"/>
      <c r="S112" s="190"/>
      <c r="T112" s="190"/>
      <c r="U112" s="190"/>
      <c r="V112" s="190"/>
      <c r="W112" s="190"/>
      <c r="X112" s="176" t="s">
        <v>41</v>
      </c>
    </row>
    <row r="113" spans="1:24" s="1" customFormat="1">
      <c r="A113" s="197"/>
      <c r="B113" s="192"/>
      <c r="C113" s="190"/>
      <c r="D113" s="193"/>
      <c r="E113" s="192"/>
      <c r="F113" s="177"/>
      <c r="G113" s="177"/>
      <c r="H113" s="190"/>
      <c r="I113" s="191"/>
      <c r="J113" s="191"/>
      <c r="K113" s="191"/>
      <c r="L113" s="191"/>
      <c r="M113" s="190"/>
      <c r="N113" s="190"/>
      <c r="O113" s="190"/>
      <c r="P113" s="190"/>
      <c r="Q113" s="190"/>
      <c r="R113" s="190"/>
      <c r="S113" s="190"/>
      <c r="T113" s="190"/>
      <c r="U113" s="190"/>
      <c r="V113" s="190"/>
      <c r="W113" s="190"/>
      <c r="X113" s="177"/>
    </row>
    <row r="114" spans="1:24" s="1" customFormat="1">
      <c r="A114" s="197"/>
      <c r="B114" s="192"/>
      <c r="C114" s="190"/>
      <c r="D114" s="193"/>
      <c r="E114" s="192"/>
      <c r="F114" s="177"/>
      <c r="G114" s="177"/>
      <c r="H114" s="190"/>
      <c r="I114" s="191"/>
      <c r="J114" s="191"/>
      <c r="K114" s="191"/>
      <c r="L114" s="191"/>
      <c r="M114" s="190"/>
      <c r="N114" s="190"/>
      <c r="O114" s="190"/>
      <c r="P114" s="190"/>
      <c r="Q114" s="190"/>
      <c r="R114" s="190"/>
      <c r="S114" s="190"/>
      <c r="T114" s="190"/>
      <c r="U114" s="190"/>
      <c r="V114" s="190"/>
      <c r="W114" s="190"/>
      <c r="X114" s="177"/>
    </row>
    <row r="115" spans="1:24" s="1" customFormat="1">
      <c r="A115" s="197"/>
      <c r="B115" s="192"/>
      <c r="C115" s="190"/>
      <c r="D115" s="193"/>
      <c r="E115" s="192"/>
      <c r="F115" s="177"/>
      <c r="G115" s="177"/>
      <c r="H115" s="190"/>
      <c r="I115" s="191"/>
      <c r="J115" s="191"/>
      <c r="K115" s="191"/>
      <c r="L115" s="191"/>
      <c r="M115" s="190"/>
      <c r="N115" s="190"/>
      <c r="O115" s="190"/>
      <c r="P115" s="190"/>
      <c r="Q115" s="190"/>
      <c r="R115" s="190"/>
      <c r="S115" s="190"/>
      <c r="T115" s="190"/>
      <c r="U115" s="190"/>
      <c r="V115" s="190"/>
      <c r="W115" s="190"/>
      <c r="X115" s="177"/>
    </row>
    <row r="116" spans="1:24" s="1" customFormat="1">
      <c r="A116" s="197"/>
      <c r="B116" s="192"/>
      <c r="C116" s="190"/>
      <c r="D116" s="193"/>
      <c r="E116" s="192"/>
      <c r="F116" s="177"/>
      <c r="G116" s="177"/>
      <c r="H116" s="190"/>
      <c r="I116" s="191"/>
      <c r="J116" s="191"/>
      <c r="K116" s="191"/>
      <c r="L116" s="191"/>
      <c r="M116" s="190"/>
      <c r="N116" s="190"/>
      <c r="O116" s="190"/>
      <c r="P116" s="190"/>
      <c r="Q116" s="190"/>
      <c r="R116" s="190"/>
      <c r="S116" s="190"/>
      <c r="T116" s="190"/>
      <c r="U116" s="190"/>
      <c r="V116" s="190"/>
      <c r="W116" s="190"/>
      <c r="X116" s="177"/>
    </row>
    <row r="117" spans="1:24" s="1" customFormat="1" ht="62.4" customHeight="1">
      <c r="A117" s="197"/>
      <c r="B117" s="192"/>
      <c r="C117" s="190"/>
      <c r="D117" s="193"/>
      <c r="E117" s="192"/>
      <c r="F117" s="178"/>
      <c r="G117" s="178"/>
      <c r="H117" s="190"/>
      <c r="I117" s="191"/>
      <c r="J117" s="191"/>
      <c r="K117" s="191"/>
      <c r="L117" s="191"/>
      <c r="M117" s="190"/>
      <c r="N117" s="190"/>
      <c r="O117" s="190"/>
      <c r="P117" s="190"/>
      <c r="Q117" s="190"/>
      <c r="R117" s="190"/>
      <c r="S117" s="190"/>
      <c r="T117" s="190"/>
      <c r="U117" s="190"/>
      <c r="V117" s="190"/>
      <c r="W117" s="190"/>
      <c r="X117" s="178"/>
    </row>
    <row r="118" spans="1:24" s="1" customFormat="1" ht="180.6" customHeight="1">
      <c r="A118" s="7" t="s">
        <v>75</v>
      </c>
      <c r="B118" s="3" t="s">
        <v>40</v>
      </c>
      <c r="C118" s="4"/>
      <c r="D118" s="5" t="s">
        <v>36</v>
      </c>
      <c r="E118" s="5" t="s">
        <v>77</v>
      </c>
      <c r="F118" s="4" t="s">
        <v>33</v>
      </c>
      <c r="G118" s="46">
        <v>43831</v>
      </c>
      <c r="H118" s="46">
        <v>44926</v>
      </c>
      <c r="I118" s="77">
        <f>J118+K118+L118</f>
        <v>45431.3</v>
      </c>
      <c r="J118" s="137">
        <f>J119</f>
        <v>16413.3</v>
      </c>
      <c r="K118" s="137">
        <f>K119</f>
        <v>14403.5</v>
      </c>
      <c r="L118" s="137">
        <f t="shared" ref="L118" si="10">L119</f>
        <v>14614.5</v>
      </c>
      <c r="M118" s="79" t="s">
        <v>41</v>
      </c>
      <c r="N118" s="79" t="s">
        <v>41</v>
      </c>
      <c r="O118" s="79" t="s">
        <v>41</v>
      </c>
      <c r="P118" s="79" t="s">
        <v>41</v>
      </c>
      <c r="Q118" s="79" t="s">
        <v>41</v>
      </c>
      <c r="R118" s="79" t="s">
        <v>41</v>
      </c>
      <c r="S118" s="79" t="s">
        <v>41</v>
      </c>
      <c r="T118" s="79" t="s">
        <v>41</v>
      </c>
      <c r="U118" s="79" t="s">
        <v>41</v>
      </c>
      <c r="V118" s="79" t="s">
        <v>41</v>
      </c>
      <c r="W118" s="79" t="s">
        <v>41</v>
      </c>
      <c r="X118" s="79" t="s">
        <v>41</v>
      </c>
    </row>
    <row r="119" spans="1:24" s="1" customFormat="1" ht="183.6" customHeight="1">
      <c r="A119" s="7" t="s">
        <v>78</v>
      </c>
      <c r="B119" s="139" t="s">
        <v>94</v>
      </c>
      <c r="C119" s="4"/>
      <c r="D119" s="5" t="s">
        <v>36</v>
      </c>
      <c r="E119" s="5" t="s">
        <v>77</v>
      </c>
      <c r="F119" s="4" t="s">
        <v>33</v>
      </c>
      <c r="G119" s="148">
        <v>43831</v>
      </c>
      <c r="H119" s="148">
        <v>44926</v>
      </c>
      <c r="I119" s="77">
        <f>J119+K119+L119</f>
        <v>45431.3</v>
      </c>
      <c r="J119" s="123">
        <v>16413.3</v>
      </c>
      <c r="K119" s="77">
        <v>14403.5</v>
      </c>
      <c r="L119" s="77">
        <v>14614.5</v>
      </c>
      <c r="M119" s="79" t="s">
        <v>41</v>
      </c>
      <c r="N119" s="79" t="s">
        <v>41</v>
      </c>
      <c r="O119" s="79" t="s">
        <v>41</v>
      </c>
      <c r="P119" s="79" t="s">
        <v>41</v>
      </c>
      <c r="Q119" s="79" t="s">
        <v>41</v>
      </c>
      <c r="R119" s="79" t="s">
        <v>41</v>
      </c>
      <c r="S119" s="79" t="s">
        <v>41</v>
      </c>
      <c r="T119" s="79" t="s">
        <v>41</v>
      </c>
      <c r="U119" s="79" t="s">
        <v>41</v>
      </c>
      <c r="V119" s="79" t="s">
        <v>41</v>
      </c>
      <c r="W119" s="79" t="s">
        <v>41</v>
      </c>
      <c r="X119" s="79" t="s">
        <v>41</v>
      </c>
    </row>
    <row r="120" spans="1:24" s="1" customFormat="1" ht="124.95" customHeight="1">
      <c r="A120" s="2"/>
      <c r="B120" s="151" t="s">
        <v>193</v>
      </c>
      <c r="C120" s="5"/>
      <c r="D120" s="5" t="s">
        <v>36</v>
      </c>
      <c r="E120" s="5" t="s">
        <v>77</v>
      </c>
      <c r="F120" s="4" t="s">
        <v>14</v>
      </c>
      <c r="G120" s="78" t="s">
        <v>14</v>
      </c>
      <c r="H120" s="46">
        <v>44196</v>
      </c>
      <c r="I120" s="77"/>
      <c r="J120" s="123"/>
      <c r="K120" s="77"/>
      <c r="L120" s="77"/>
      <c r="M120" s="78"/>
      <c r="N120" s="78"/>
      <c r="O120" s="78"/>
      <c r="P120" s="79" t="s">
        <v>41</v>
      </c>
      <c r="Q120" s="78"/>
      <c r="R120" s="78"/>
      <c r="S120" s="78"/>
      <c r="T120" s="78"/>
      <c r="U120" s="78"/>
      <c r="V120" s="78"/>
      <c r="W120" s="78"/>
      <c r="X120" s="81"/>
    </row>
    <row r="121" spans="1:24" s="1" customFormat="1" ht="120">
      <c r="A121" s="2"/>
      <c r="B121" s="151" t="s">
        <v>194</v>
      </c>
      <c r="C121" s="5"/>
      <c r="D121" s="5" t="s">
        <v>36</v>
      </c>
      <c r="E121" s="5" t="s">
        <v>77</v>
      </c>
      <c r="F121" s="4" t="s">
        <v>14</v>
      </c>
      <c r="G121" s="78" t="s">
        <v>14</v>
      </c>
      <c r="H121" s="46">
        <v>44561</v>
      </c>
      <c r="I121" s="77"/>
      <c r="J121" s="123"/>
      <c r="K121" s="77"/>
      <c r="L121" s="77"/>
      <c r="M121" s="78"/>
      <c r="N121" s="78"/>
      <c r="O121" s="78"/>
      <c r="P121" s="78"/>
      <c r="Q121" s="78"/>
      <c r="R121" s="78"/>
      <c r="S121" s="78"/>
      <c r="T121" s="79" t="s">
        <v>41</v>
      </c>
      <c r="U121" s="78"/>
      <c r="V121" s="78"/>
      <c r="W121" s="78"/>
      <c r="X121" s="101"/>
    </row>
    <row r="122" spans="1:24" s="20" customFormat="1" ht="120">
      <c r="A122" s="22"/>
      <c r="B122" s="147" t="s">
        <v>195</v>
      </c>
      <c r="C122" s="11"/>
      <c r="D122" s="11" t="s">
        <v>36</v>
      </c>
      <c r="E122" s="11" t="s">
        <v>77</v>
      </c>
      <c r="F122" s="9" t="s">
        <v>14</v>
      </c>
      <c r="G122" s="79" t="s">
        <v>14</v>
      </c>
      <c r="H122" s="85">
        <v>44926</v>
      </c>
      <c r="I122" s="80"/>
      <c r="J122" s="121"/>
      <c r="K122" s="80"/>
      <c r="L122" s="80"/>
      <c r="M122" s="79"/>
      <c r="N122" s="79"/>
      <c r="O122" s="79"/>
      <c r="P122" s="79"/>
      <c r="Q122" s="79"/>
      <c r="R122" s="79"/>
      <c r="S122" s="79"/>
      <c r="T122" s="79"/>
      <c r="U122" s="79"/>
      <c r="V122" s="79"/>
      <c r="W122" s="79"/>
      <c r="X122" s="79" t="s">
        <v>41</v>
      </c>
    </row>
    <row r="123" spans="1:24" s="20" customFormat="1" ht="180">
      <c r="A123" s="21" t="s">
        <v>87</v>
      </c>
      <c r="B123" s="25" t="s">
        <v>92</v>
      </c>
      <c r="C123" s="4"/>
      <c r="D123" s="5" t="s">
        <v>36</v>
      </c>
      <c r="E123" s="5" t="s">
        <v>13</v>
      </c>
      <c r="F123" s="23" t="s">
        <v>89</v>
      </c>
      <c r="G123" s="46">
        <v>43831</v>
      </c>
      <c r="H123" s="46">
        <v>44196</v>
      </c>
      <c r="I123" s="77">
        <f>J123+K123+L123</f>
        <v>168456.30000000002</v>
      </c>
      <c r="J123" s="124">
        <f>J124+J125</f>
        <v>52261.3</v>
      </c>
      <c r="K123" s="162">
        <f t="shared" ref="K123:L123" si="11">K124+K125</f>
        <v>55936.9</v>
      </c>
      <c r="L123" s="162">
        <f t="shared" si="11"/>
        <v>60258.1</v>
      </c>
      <c r="M123" s="79" t="s">
        <v>41</v>
      </c>
      <c r="N123" s="79" t="s">
        <v>41</v>
      </c>
      <c r="O123" s="79" t="s">
        <v>41</v>
      </c>
      <c r="P123" s="79" t="s">
        <v>41</v>
      </c>
      <c r="Q123" s="145" t="s">
        <v>41</v>
      </c>
      <c r="R123" s="145" t="s">
        <v>41</v>
      </c>
      <c r="S123" s="145" t="s">
        <v>41</v>
      </c>
      <c r="T123" s="145" t="s">
        <v>41</v>
      </c>
      <c r="U123" s="145" t="s">
        <v>41</v>
      </c>
      <c r="V123" s="145" t="s">
        <v>41</v>
      </c>
      <c r="W123" s="145" t="s">
        <v>41</v>
      </c>
      <c r="X123" s="145" t="s">
        <v>41</v>
      </c>
    </row>
    <row r="124" spans="1:24" s="20" customFormat="1" ht="180">
      <c r="A124" s="21" t="s">
        <v>88</v>
      </c>
      <c r="B124" s="141" t="s">
        <v>90</v>
      </c>
      <c r="C124" s="11"/>
      <c r="D124" s="5" t="s">
        <v>36</v>
      </c>
      <c r="E124" s="5" t="s">
        <v>13</v>
      </c>
      <c r="F124" s="24" t="s">
        <v>89</v>
      </c>
      <c r="G124" s="131">
        <v>43831</v>
      </c>
      <c r="H124" s="131">
        <v>44196</v>
      </c>
      <c r="I124" s="80">
        <f>J124+K124+L124</f>
        <v>158419.29999999999</v>
      </c>
      <c r="J124" s="121">
        <v>49269.3</v>
      </c>
      <c r="K124" s="80">
        <v>52608</v>
      </c>
      <c r="L124" s="80">
        <v>56542</v>
      </c>
      <c r="M124" s="79" t="s">
        <v>41</v>
      </c>
      <c r="N124" s="79" t="s">
        <v>41</v>
      </c>
      <c r="O124" s="79" t="s">
        <v>41</v>
      </c>
      <c r="P124" s="79" t="s">
        <v>41</v>
      </c>
      <c r="Q124" s="145" t="s">
        <v>41</v>
      </c>
      <c r="R124" s="145" t="s">
        <v>41</v>
      </c>
      <c r="S124" s="145" t="s">
        <v>41</v>
      </c>
      <c r="T124" s="145" t="s">
        <v>41</v>
      </c>
      <c r="U124" s="145" t="s">
        <v>41</v>
      </c>
      <c r="V124" s="145" t="s">
        <v>41</v>
      </c>
      <c r="W124" s="145" t="s">
        <v>41</v>
      </c>
      <c r="X124" s="145" t="s">
        <v>41</v>
      </c>
    </row>
    <row r="125" spans="1:24" s="166" customFormat="1" ht="180">
      <c r="A125" s="158" t="s">
        <v>91</v>
      </c>
      <c r="B125" s="164" t="s">
        <v>93</v>
      </c>
      <c r="C125" s="165"/>
      <c r="D125" s="160" t="s">
        <v>36</v>
      </c>
      <c r="E125" s="160" t="s">
        <v>13</v>
      </c>
      <c r="F125" s="156" t="s">
        <v>89</v>
      </c>
      <c r="G125" s="161">
        <v>43831</v>
      </c>
      <c r="H125" s="161">
        <v>44196</v>
      </c>
      <c r="I125" s="163">
        <f>J125+K125+L125</f>
        <v>10037</v>
      </c>
      <c r="J125" s="163">
        <v>2992</v>
      </c>
      <c r="K125" s="163">
        <v>3328.9</v>
      </c>
      <c r="L125" s="163">
        <v>3716.1</v>
      </c>
      <c r="M125" s="157" t="s">
        <v>41</v>
      </c>
      <c r="N125" s="157" t="s">
        <v>41</v>
      </c>
      <c r="O125" s="157" t="s">
        <v>41</v>
      </c>
      <c r="P125" s="157" t="s">
        <v>41</v>
      </c>
      <c r="Q125" s="157" t="s">
        <v>41</v>
      </c>
      <c r="R125" s="157" t="s">
        <v>41</v>
      </c>
      <c r="S125" s="157" t="s">
        <v>41</v>
      </c>
      <c r="T125" s="157" t="s">
        <v>41</v>
      </c>
      <c r="U125" s="157" t="s">
        <v>41</v>
      </c>
      <c r="V125" s="157" t="s">
        <v>41</v>
      </c>
      <c r="W125" s="157" t="s">
        <v>41</v>
      </c>
      <c r="X125" s="157" t="s">
        <v>41</v>
      </c>
    </row>
    <row r="126" spans="1:24" s="144" customFormat="1" ht="163.80000000000001" customHeight="1">
      <c r="A126" s="146"/>
      <c r="B126" s="159" t="s">
        <v>196</v>
      </c>
      <c r="C126" s="149"/>
      <c r="D126" s="152" t="s">
        <v>36</v>
      </c>
      <c r="E126" s="152" t="s">
        <v>13</v>
      </c>
      <c r="F126" s="149" t="s">
        <v>14</v>
      </c>
      <c r="G126" s="148" t="s">
        <v>14</v>
      </c>
      <c r="H126" s="148">
        <v>44196</v>
      </c>
      <c r="I126" s="150"/>
      <c r="J126" s="150"/>
      <c r="K126" s="150"/>
      <c r="L126" s="150"/>
      <c r="M126" s="145"/>
      <c r="N126" s="145"/>
      <c r="O126" s="145"/>
      <c r="P126" s="145" t="s">
        <v>41</v>
      </c>
      <c r="Q126" s="145"/>
      <c r="R126" s="145"/>
      <c r="S126" s="145"/>
      <c r="T126" s="145"/>
      <c r="U126" s="145"/>
      <c r="V126" s="145"/>
      <c r="W126" s="145"/>
      <c r="X126" s="145"/>
    </row>
    <row r="127" spans="1:24" s="144" customFormat="1" ht="159.6" customHeight="1">
      <c r="A127" s="146"/>
      <c r="B127" s="151" t="s">
        <v>197</v>
      </c>
      <c r="C127" s="149"/>
      <c r="D127" s="152" t="s">
        <v>36</v>
      </c>
      <c r="E127" s="152" t="s">
        <v>13</v>
      </c>
      <c r="F127" s="149" t="s">
        <v>14</v>
      </c>
      <c r="G127" s="148" t="s">
        <v>14</v>
      </c>
      <c r="H127" s="148">
        <v>44561</v>
      </c>
      <c r="I127" s="150"/>
      <c r="J127" s="150"/>
      <c r="K127" s="150"/>
      <c r="L127" s="150"/>
      <c r="M127" s="145"/>
      <c r="N127" s="145"/>
      <c r="O127" s="145"/>
      <c r="P127" s="87"/>
      <c r="Q127" s="145"/>
      <c r="R127" s="145"/>
      <c r="S127" s="145"/>
      <c r="T127" s="145" t="s">
        <v>41</v>
      </c>
      <c r="U127" s="145"/>
      <c r="V127" s="145"/>
      <c r="W127" s="145"/>
      <c r="X127" s="145"/>
    </row>
    <row r="128" spans="1:24" s="144" customFormat="1" ht="162.6" customHeight="1">
      <c r="A128" s="146"/>
      <c r="B128" s="151" t="s">
        <v>198</v>
      </c>
      <c r="C128" s="149"/>
      <c r="D128" s="152" t="s">
        <v>36</v>
      </c>
      <c r="E128" s="152" t="s">
        <v>13</v>
      </c>
      <c r="F128" s="149" t="s">
        <v>14</v>
      </c>
      <c r="G128" s="148" t="s">
        <v>14</v>
      </c>
      <c r="H128" s="148">
        <v>44926</v>
      </c>
      <c r="I128" s="150"/>
      <c r="J128" s="150"/>
      <c r="K128" s="150"/>
      <c r="L128" s="150"/>
      <c r="M128" s="145"/>
      <c r="N128" s="145"/>
      <c r="O128" s="145"/>
      <c r="Q128" s="145"/>
      <c r="R128" s="145"/>
      <c r="S128" s="145"/>
      <c r="T128" s="145"/>
      <c r="U128" s="145"/>
      <c r="V128" s="145"/>
      <c r="W128" s="145"/>
      <c r="X128" s="145" t="s">
        <v>41</v>
      </c>
    </row>
    <row r="129" spans="1:24" s="1" customFormat="1" ht="182.4" customHeight="1">
      <c r="A129" s="21"/>
      <c r="B129" s="151" t="s">
        <v>199</v>
      </c>
      <c r="C129" s="4"/>
      <c r="D129" s="5" t="s">
        <v>36</v>
      </c>
      <c r="E129" s="5" t="s">
        <v>13</v>
      </c>
      <c r="F129" s="4" t="s">
        <v>14</v>
      </c>
      <c r="G129" s="46" t="s">
        <v>14</v>
      </c>
      <c r="H129" s="46">
        <v>44196</v>
      </c>
      <c r="I129" s="77"/>
      <c r="J129" s="123"/>
      <c r="K129" s="77"/>
      <c r="L129" s="77"/>
      <c r="M129" s="79"/>
      <c r="N129" s="79"/>
      <c r="O129" s="79"/>
      <c r="P129" s="79" t="s">
        <v>41</v>
      </c>
      <c r="Q129" s="79"/>
      <c r="R129" s="79"/>
      <c r="S129" s="79"/>
      <c r="T129" s="79"/>
      <c r="U129" s="79"/>
      <c r="V129" s="79"/>
      <c r="W129" s="79"/>
      <c r="X129" s="79"/>
    </row>
    <row r="130" spans="1:24" s="144" customFormat="1" ht="183.6" customHeight="1">
      <c r="A130" s="146"/>
      <c r="B130" s="151" t="s">
        <v>200</v>
      </c>
      <c r="C130" s="149"/>
      <c r="D130" s="152" t="s">
        <v>36</v>
      </c>
      <c r="E130" s="152" t="s">
        <v>13</v>
      </c>
      <c r="F130" s="149" t="s">
        <v>14</v>
      </c>
      <c r="G130" s="148" t="s">
        <v>14</v>
      </c>
      <c r="H130" s="148">
        <v>44561</v>
      </c>
      <c r="I130" s="150"/>
      <c r="J130" s="150"/>
      <c r="K130" s="150"/>
      <c r="L130" s="150"/>
      <c r="M130" s="145"/>
      <c r="N130" s="145"/>
      <c r="O130" s="145"/>
      <c r="P130" s="87"/>
      <c r="Q130" s="145"/>
      <c r="R130" s="145"/>
      <c r="S130" s="145"/>
      <c r="T130" s="145" t="s">
        <v>41</v>
      </c>
      <c r="U130" s="145"/>
      <c r="V130" s="145"/>
      <c r="W130" s="145"/>
      <c r="X130" s="145"/>
    </row>
    <row r="131" spans="1:24" s="144" customFormat="1" ht="185.4" customHeight="1">
      <c r="A131" s="146"/>
      <c r="B131" s="151" t="s">
        <v>201</v>
      </c>
      <c r="C131" s="149"/>
      <c r="D131" s="152" t="s">
        <v>36</v>
      </c>
      <c r="E131" s="152" t="s">
        <v>13</v>
      </c>
      <c r="F131" s="149" t="s">
        <v>14</v>
      </c>
      <c r="G131" s="148" t="s">
        <v>14</v>
      </c>
      <c r="H131" s="148">
        <v>44926</v>
      </c>
      <c r="I131" s="150"/>
      <c r="J131" s="150"/>
      <c r="K131" s="150"/>
      <c r="L131" s="150"/>
      <c r="M131" s="145"/>
      <c r="N131" s="145"/>
      <c r="O131" s="145"/>
      <c r="Q131" s="145"/>
      <c r="R131" s="145"/>
      <c r="S131" s="145"/>
      <c r="T131" s="145"/>
      <c r="U131" s="145"/>
      <c r="V131" s="145"/>
      <c r="W131" s="145"/>
      <c r="X131" s="145" t="s">
        <v>41</v>
      </c>
    </row>
    <row r="132" spans="1:24" s="108" customFormat="1" ht="124.8" customHeight="1">
      <c r="A132" s="111" t="s">
        <v>137</v>
      </c>
      <c r="B132" s="118" t="s">
        <v>139</v>
      </c>
      <c r="C132" s="114"/>
      <c r="D132" s="116" t="s">
        <v>36</v>
      </c>
      <c r="E132" s="116" t="s">
        <v>13</v>
      </c>
      <c r="F132" s="114" t="s">
        <v>141</v>
      </c>
      <c r="G132" s="113">
        <v>43831</v>
      </c>
      <c r="H132" s="113">
        <v>44926</v>
      </c>
      <c r="I132" s="115">
        <f>J132+K132+L132</f>
        <v>47633.600000000006</v>
      </c>
      <c r="J132" s="123">
        <f>J133</f>
        <v>15257</v>
      </c>
      <c r="K132" s="115">
        <f>K133</f>
        <v>15869.7</v>
      </c>
      <c r="L132" s="115">
        <f>L133</f>
        <v>16506.900000000001</v>
      </c>
      <c r="M132" s="110" t="s">
        <v>41</v>
      </c>
      <c r="N132" s="110" t="s">
        <v>41</v>
      </c>
      <c r="O132" s="110" t="s">
        <v>41</v>
      </c>
      <c r="P132" s="110" t="s">
        <v>41</v>
      </c>
      <c r="Q132" s="127" t="s">
        <v>41</v>
      </c>
      <c r="R132" s="127" t="s">
        <v>41</v>
      </c>
      <c r="S132" s="127" t="s">
        <v>41</v>
      </c>
      <c r="T132" s="127" t="s">
        <v>41</v>
      </c>
      <c r="U132" s="127" t="s">
        <v>41</v>
      </c>
      <c r="V132" s="127" t="s">
        <v>41</v>
      </c>
      <c r="W132" s="127" t="s">
        <v>41</v>
      </c>
      <c r="X132" s="127" t="s">
        <v>41</v>
      </c>
    </row>
    <row r="133" spans="1:24" s="108" customFormat="1" ht="180">
      <c r="A133" s="111" t="s">
        <v>138</v>
      </c>
      <c r="B133" s="141" t="s">
        <v>140</v>
      </c>
      <c r="C133" s="112"/>
      <c r="D133" s="116" t="s">
        <v>36</v>
      </c>
      <c r="E133" s="116" t="s">
        <v>13</v>
      </c>
      <c r="F133" s="114" t="s">
        <v>89</v>
      </c>
      <c r="G133" s="113">
        <v>43831</v>
      </c>
      <c r="H133" s="113">
        <v>44926</v>
      </c>
      <c r="I133" s="109">
        <f>J133+K133+L133</f>
        <v>47633.600000000006</v>
      </c>
      <c r="J133" s="121">
        <v>15257</v>
      </c>
      <c r="K133" s="109">
        <v>15869.7</v>
      </c>
      <c r="L133" s="109">
        <v>16506.900000000001</v>
      </c>
      <c r="M133" s="110" t="s">
        <v>41</v>
      </c>
      <c r="N133" s="110" t="s">
        <v>41</v>
      </c>
      <c r="O133" s="110" t="s">
        <v>41</v>
      </c>
      <c r="P133" s="110" t="s">
        <v>41</v>
      </c>
      <c r="Q133" s="127" t="s">
        <v>41</v>
      </c>
      <c r="R133" s="127" t="s">
        <v>41</v>
      </c>
      <c r="S133" s="127" t="s">
        <v>41</v>
      </c>
      <c r="T133" s="127" t="s">
        <v>41</v>
      </c>
      <c r="U133" s="127" t="s">
        <v>41</v>
      </c>
      <c r="V133" s="127" t="s">
        <v>41</v>
      </c>
      <c r="W133" s="127" t="s">
        <v>41</v>
      </c>
      <c r="X133" s="127" t="s">
        <v>41</v>
      </c>
    </row>
    <row r="134" spans="1:24" s="135" customFormat="1" ht="108">
      <c r="A134" s="117"/>
      <c r="B134" s="151" t="s">
        <v>202</v>
      </c>
      <c r="C134" s="126"/>
      <c r="D134" s="130" t="s">
        <v>36</v>
      </c>
      <c r="E134" s="130" t="s">
        <v>13</v>
      </c>
      <c r="F134" s="126" t="s">
        <v>14</v>
      </c>
      <c r="G134" s="131" t="s">
        <v>14</v>
      </c>
      <c r="H134" s="131">
        <v>44196</v>
      </c>
      <c r="I134" s="133"/>
      <c r="J134" s="133"/>
      <c r="K134" s="133"/>
      <c r="L134" s="133"/>
      <c r="M134" s="127"/>
      <c r="N134" s="127"/>
      <c r="O134" s="127"/>
      <c r="P134" s="127" t="s">
        <v>41</v>
      </c>
      <c r="Q134" s="127"/>
      <c r="R134" s="127"/>
      <c r="S134" s="127"/>
      <c r="T134" s="127"/>
      <c r="U134" s="127"/>
      <c r="V134" s="127"/>
      <c r="W134" s="127"/>
      <c r="X134" s="127"/>
    </row>
    <row r="135" spans="1:24" s="135" customFormat="1" ht="108">
      <c r="A135" s="117"/>
      <c r="B135" s="151" t="s">
        <v>203</v>
      </c>
      <c r="C135" s="126"/>
      <c r="D135" s="130" t="s">
        <v>36</v>
      </c>
      <c r="E135" s="130" t="s">
        <v>13</v>
      </c>
      <c r="F135" s="126" t="s">
        <v>14</v>
      </c>
      <c r="G135" s="131" t="s">
        <v>14</v>
      </c>
      <c r="H135" s="131">
        <v>44561</v>
      </c>
      <c r="I135" s="133"/>
      <c r="J135" s="133"/>
      <c r="K135" s="133"/>
      <c r="L135" s="133"/>
      <c r="M135" s="127"/>
      <c r="N135" s="127"/>
      <c r="O135" s="127"/>
      <c r="P135" s="127"/>
      <c r="Q135" s="127"/>
      <c r="R135" s="127"/>
      <c r="S135" s="127"/>
      <c r="T135" s="127" t="s">
        <v>41</v>
      </c>
      <c r="U135" s="127"/>
      <c r="V135" s="127"/>
      <c r="W135" s="127"/>
      <c r="X135" s="127"/>
    </row>
    <row r="136" spans="1:24" s="108" customFormat="1" ht="108">
      <c r="A136" s="117"/>
      <c r="B136" s="151" t="s">
        <v>204</v>
      </c>
      <c r="C136" s="114"/>
      <c r="D136" s="116" t="s">
        <v>36</v>
      </c>
      <c r="E136" s="116" t="s">
        <v>13</v>
      </c>
      <c r="F136" s="114" t="s">
        <v>14</v>
      </c>
      <c r="G136" s="113" t="s">
        <v>14</v>
      </c>
      <c r="H136" s="113">
        <v>44926</v>
      </c>
      <c r="I136" s="115"/>
      <c r="J136" s="123"/>
      <c r="K136" s="115"/>
      <c r="L136" s="115"/>
      <c r="M136" s="110"/>
      <c r="N136" s="110"/>
      <c r="O136" s="110"/>
      <c r="P136" s="110"/>
      <c r="Q136" s="110"/>
      <c r="R136" s="110"/>
      <c r="S136" s="110"/>
      <c r="T136" s="127"/>
      <c r="U136" s="110"/>
      <c r="V136" s="110"/>
      <c r="W136" s="110"/>
      <c r="X136" s="127" t="s">
        <v>41</v>
      </c>
    </row>
    <row r="137" spans="1:24" s="8" customFormat="1" ht="14.4" customHeight="1">
      <c r="A137" s="194" t="s">
        <v>3</v>
      </c>
      <c r="B137" s="195"/>
      <c r="C137" s="195"/>
      <c r="D137" s="195"/>
      <c r="E137" s="195"/>
      <c r="F137" s="195"/>
      <c r="G137" s="195"/>
      <c r="H137" s="196"/>
      <c r="I137" s="106">
        <f>I10+I33+I38+I52+I61+I67+I75+I91+I97+I102+I118+I123+I132</f>
        <v>489527.1</v>
      </c>
      <c r="J137" s="106">
        <f>J10+J33+J38+J52+J61+J67+J75+J91+J97+J102+J118+J123+J132</f>
        <v>166628.29999999999</v>
      </c>
      <c r="K137" s="106">
        <f>K10+K33+K38+K52+K61+K67+K75+K91+K97+K102+K118+K123+K132</f>
        <v>158864.70000000001</v>
      </c>
      <c r="L137" s="106">
        <f>L10+L33+L38+L52+L61+L67+L75+L91+L97+L102+L118+L123+L132</f>
        <v>164034.1</v>
      </c>
      <c r="M137" s="88"/>
      <c r="N137" s="88"/>
      <c r="O137" s="88"/>
      <c r="P137" s="88"/>
      <c r="Q137" s="88"/>
      <c r="R137" s="88"/>
      <c r="S137" s="88"/>
      <c r="T137" s="88"/>
      <c r="U137" s="88"/>
      <c r="V137" s="88"/>
      <c r="W137" s="88"/>
      <c r="X137" s="88"/>
    </row>
    <row r="138" spans="1:24">
      <c r="X138" s="167" t="s">
        <v>207</v>
      </c>
    </row>
  </sheetData>
  <mergeCells count="116">
    <mergeCell ref="W112:W117"/>
    <mergeCell ref="X112:X117"/>
    <mergeCell ref="U112:U117"/>
    <mergeCell ref="N112:N117"/>
    <mergeCell ref="O112:O117"/>
    <mergeCell ref="V112:V117"/>
    <mergeCell ref="T112:T117"/>
    <mergeCell ref="A75:A81"/>
    <mergeCell ref="B75:B81"/>
    <mergeCell ref="D75:D81"/>
    <mergeCell ref="E75:E81"/>
    <mergeCell ref="B112:B117"/>
    <mergeCell ref="H75:H81"/>
    <mergeCell ref="M112:M117"/>
    <mergeCell ref="K112:K117"/>
    <mergeCell ref="L112:L117"/>
    <mergeCell ref="C75:C81"/>
    <mergeCell ref="W75:W81"/>
    <mergeCell ref="X75:X81"/>
    <mergeCell ref="F75:F81"/>
    <mergeCell ref="G75:G81"/>
    <mergeCell ref="L75:L81"/>
    <mergeCell ref="M75:M81"/>
    <mergeCell ref="N75:N81"/>
    <mergeCell ref="V52:V54"/>
    <mergeCell ref="W52:W54"/>
    <mergeCell ref="X52:X54"/>
    <mergeCell ref="P52:P54"/>
    <mergeCell ref="U52:U54"/>
    <mergeCell ref="Q52:Q54"/>
    <mergeCell ref="R52:R54"/>
    <mergeCell ref="V10:V21"/>
    <mergeCell ref="W10:W21"/>
    <mergeCell ref="X10:X21"/>
    <mergeCell ref="R10:R21"/>
    <mergeCell ref="S10:S21"/>
    <mergeCell ref="T10:T21"/>
    <mergeCell ref="U10:U21"/>
    <mergeCell ref="Q10:Q21"/>
    <mergeCell ref="A137:H137"/>
    <mergeCell ref="P112:P117"/>
    <mergeCell ref="Q112:Q117"/>
    <mergeCell ref="R112:R117"/>
    <mergeCell ref="S112:S117"/>
    <mergeCell ref="A112:A117"/>
    <mergeCell ref="C112:C117"/>
    <mergeCell ref="D112:D117"/>
    <mergeCell ref="E112:E117"/>
    <mergeCell ref="F112:F117"/>
    <mergeCell ref="G112:G117"/>
    <mergeCell ref="H112:H117"/>
    <mergeCell ref="I112:I117"/>
    <mergeCell ref="J112:J117"/>
    <mergeCell ref="V75:V81"/>
    <mergeCell ref="U75:U81"/>
    <mergeCell ref="O75:O81"/>
    <mergeCell ref="T75:T81"/>
    <mergeCell ref="S75:S81"/>
    <mergeCell ref="I75:I81"/>
    <mergeCell ref="J75:J81"/>
    <mergeCell ref="K75:K81"/>
    <mergeCell ref="P75:P81"/>
    <mergeCell ref="Q75:Q81"/>
    <mergeCell ref="R75:R81"/>
    <mergeCell ref="N52:N54"/>
    <mergeCell ref="O52:O54"/>
    <mergeCell ref="G52:G54"/>
    <mergeCell ref="S52:S54"/>
    <mergeCell ref="T52:T54"/>
    <mergeCell ref="H52:H54"/>
    <mergeCell ref="I52:I54"/>
    <mergeCell ref="A52:A54"/>
    <mergeCell ref="B52:B54"/>
    <mergeCell ref="C52:C54"/>
    <mergeCell ref="D52:D54"/>
    <mergeCell ref="E52:E54"/>
    <mergeCell ref="F52:F54"/>
    <mergeCell ref="K52:K54"/>
    <mergeCell ref="L52:L54"/>
    <mergeCell ref="M52:M54"/>
    <mergeCell ref="J52:J54"/>
    <mergeCell ref="J10:J21"/>
    <mergeCell ref="K10:K21"/>
    <mergeCell ref="L10:L21"/>
    <mergeCell ref="M10:M21"/>
    <mergeCell ref="N10:N21"/>
    <mergeCell ref="O10:O21"/>
    <mergeCell ref="P10:P21"/>
    <mergeCell ref="G10:G21"/>
    <mergeCell ref="A10:A21"/>
    <mergeCell ref="B10:B21"/>
    <mergeCell ref="C10:C21"/>
    <mergeCell ref="D10:D21"/>
    <mergeCell ref="E10:E21"/>
    <mergeCell ref="F10:F21"/>
    <mergeCell ref="H10:H21"/>
    <mergeCell ref="I10:I21"/>
    <mergeCell ref="N1:X1"/>
    <mergeCell ref="M2:X2"/>
    <mergeCell ref="O3:X3"/>
    <mergeCell ref="D6:D8"/>
    <mergeCell ref="E6:E8"/>
    <mergeCell ref="F6:F8"/>
    <mergeCell ref="G6:G8"/>
    <mergeCell ref="H6:H8"/>
    <mergeCell ref="I6:L6"/>
    <mergeCell ref="M6:X6"/>
    <mergeCell ref="I7:I8"/>
    <mergeCell ref="J7:L7"/>
    <mergeCell ref="M7:P7"/>
    <mergeCell ref="Q7:T7"/>
    <mergeCell ref="U7:X7"/>
    <mergeCell ref="A4:X5"/>
    <mergeCell ref="A6:A8"/>
    <mergeCell ref="B6:B8"/>
    <mergeCell ref="C6:C8"/>
  </mergeCells>
  <pageMargins left="1.1811023622047245" right="0.39370078740157483" top="0.59055118110236227" bottom="0.59055118110236227" header="0" footer="0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G19" sqref="G19"/>
    </sheetView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ПЛАН реализации 2020-2022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kult</dc:creator>
  <cp:lastModifiedBy>kult</cp:lastModifiedBy>
  <cp:lastPrinted>2020-06-03T11:29:35Z</cp:lastPrinted>
  <dcterms:created xsi:type="dcterms:W3CDTF">2014-02-06T07:22:38Z</dcterms:created>
  <dcterms:modified xsi:type="dcterms:W3CDTF">2020-06-03T11:42:56Z</dcterms:modified>
</cp:coreProperties>
</file>